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G:\RE\Reserves\Reserves Staff\2023 EOGR IN WORK\2023 Public\2023 FIGURES XLSX\"/>
    </mc:Choice>
  </mc:AlternateContent>
  <xr:revisionPtr revIDLastSave="0" documentId="13_ncr:1_{6D8F0777-6663-4167-A1C4-251205DD353E}" xr6:coauthVersionLast="47" xr6:coauthVersionMax="47" xr10:uidLastSave="{00000000-0000-0000-0000-000000000000}"/>
  <bookViews>
    <workbookView xWindow="-90" yWindow="-90" windowWidth="19380" windowHeight="10260" tabRatio="847" xr2:uid="{00000000-000D-0000-FFFF-FFFF00000000}"/>
  </bookViews>
  <sheets>
    <sheet name="Pliocene Shelf" sheetId="13" r:id="rId1"/>
    <sheet name="Pliocene Slope" sheetId="14" r:id="rId2"/>
    <sheet name="Pliocene Data" sheetId="12" r:id="rId3"/>
  </sheets>
  <definedNames>
    <definedName name="_xlnm._FilterDatabase" localSheetId="2" hidden="1">'Pliocene Data'!$H$1:$H$79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36" i="12" l="1"/>
  <c r="K37" i="12"/>
  <c r="K38" i="12"/>
  <c r="K39" i="12"/>
  <c r="K40" i="12"/>
  <c r="K41" i="12"/>
  <c r="K42" i="12"/>
  <c r="K43" i="12"/>
  <c r="K44" i="12"/>
  <c r="K45" i="12"/>
  <c r="K46" i="12"/>
  <c r="K47" i="12"/>
  <c r="K48" i="12"/>
  <c r="K49" i="12"/>
  <c r="K50" i="12"/>
  <c r="K51" i="12"/>
  <c r="K52" i="12"/>
  <c r="K53" i="12"/>
  <c r="K54" i="12"/>
  <c r="K55" i="12"/>
  <c r="K56" i="12"/>
  <c r="K57" i="12"/>
  <c r="K58" i="12"/>
  <c r="K59" i="12"/>
  <c r="K60" i="12"/>
  <c r="K61" i="12"/>
  <c r="K62" i="12"/>
  <c r="K63" i="12"/>
  <c r="K64" i="12"/>
  <c r="K65" i="12"/>
  <c r="K66" i="12"/>
  <c r="K67" i="12"/>
  <c r="K68" i="12"/>
  <c r="K69" i="12"/>
  <c r="K70" i="12"/>
  <c r="K71" i="12"/>
  <c r="K72" i="12"/>
  <c r="K73" i="12"/>
  <c r="K74" i="12"/>
  <c r="K75" i="12"/>
  <c r="K76" i="12"/>
  <c r="K77" i="12"/>
  <c r="K78" i="12"/>
  <c r="K79" i="12"/>
  <c r="K35" i="12"/>
  <c r="V4" i="12"/>
  <c r="V5" i="12"/>
  <c r="V6" i="12"/>
  <c r="V7" i="12"/>
  <c r="V8" i="12"/>
  <c r="V9" i="12"/>
  <c r="V10" i="12"/>
  <c r="V11" i="12"/>
  <c r="V12" i="12"/>
  <c r="V13" i="12"/>
  <c r="V14" i="12"/>
  <c r="V15" i="12"/>
  <c r="V16" i="12"/>
  <c r="V17" i="12"/>
  <c r="V18" i="12"/>
  <c r="V19" i="12"/>
  <c r="V20" i="12"/>
  <c r="V21" i="12"/>
  <c r="V22" i="12"/>
  <c r="V23" i="12"/>
  <c r="V24" i="12"/>
  <c r="V25" i="12"/>
  <c r="V26" i="12"/>
  <c r="V27" i="12"/>
  <c r="V28" i="12"/>
  <c r="V29" i="12"/>
  <c r="V30" i="12"/>
  <c r="V31" i="12"/>
  <c r="V32" i="12"/>
  <c r="V33" i="12"/>
  <c r="V34" i="12"/>
  <c r="V35" i="12"/>
  <c r="V36" i="12"/>
  <c r="V37" i="12"/>
  <c r="V38" i="12"/>
  <c r="V39" i="12"/>
  <c r="V40" i="12"/>
  <c r="V41" i="12"/>
  <c r="V42" i="12"/>
  <c r="V43" i="12"/>
  <c r="V44" i="12"/>
  <c r="V45" i="12"/>
  <c r="V46" i="12"/>
  <c r="V47" i="12"/>
  <c r="V48" i="12"/>
  <c r="V49" i="12"/>
  <c r="V50" i="12"/>
  <c r="V51" i="12"/>
  <c r="V52" i="12"/>
  <c r="V53" i="12"/>
  <c r="V54" i="12"/>
  <c r="V55" i="12"/>
  <c r="V56" i="12"/>
  <c r="V57" i="12"/>
  <c r="V58" i="12"/>
  <c r="V59" i="12"/>
  <c r="V60" i="12"/>
  <c r="V61" i="12"/>
  <c r="V62" i="12"/>
  <c r="V63" i="12"/>
  <c r="V64" i="12"/>
  <c r="V65" i="12"/>
  <c r="V66" i="12"/>
  <c r="V67" i="12"/>
  <c r="V68" i="12"/>
  <c r="V69" i="12"/>
  <c r="V70" i="12"/>
  <c r="V71" i="12"/>
  <c r="V72" i="12"/>
  <c r="V73" i="12"/>
  <c r="V74" i="12"/>
  <c r="V75" i="12"/>
  <c r="V76" i="12"/>
  <c r="V77" i="12"/>
  <c r="V78" i="12"/>
  <c r="V79" i="12"/>
  <c r="V3" i="12"/>
  <c r="AB76" i="12"/>
  <c r="AB77" i="12"/>
  <c r="AB78" i="12"/>
  <c r="AB79" i="12"/>
  <c r="X5" i="12"/>
  <c r="X6" i="12"/>
  <c r="X7" i="12"/>
  <c r="X8" i="12"/>
  <c r="X9" i="12"/>
  <c r="X10" i="12"/>
  <c r="X11" i="12"/>
  <c r="X12" i="12"/>
  <c r="X13" i="12"/>
  <c r="X14" i="12"/>
  <c r="X15" i="12"/>
  <c r="X16" i="12"/>
  <c r="X17" i="12"/>
  <c r="X18" i="12"/>
  <c r="X19" i="12"/>
  <c r="X20" i="12"/>
  <c r="X21" i="12"/>
  <c r="X22" i="12"/>
  <c r="X23" i="12"/>
  <c r="X24" i="12"/>
  <c r="X25" i="12"/>
  <c r="X26" i="12"/>
  <c r="X27" i="12"/>
  <c r="X28" i="12"/>
  <c r="X29" i="12"/>
  <c r="X30" i="12"/>
  <c r="X31" i="12"/>
  <c r="X32" i="12"/>
  <c r="X33" i="12"/>
  <c r="X34" i="12"/>
  <c r="X35" i="12"/>
  <c r="X36" i="12"/>
  <c r="X37" i="12"/>
  <c r="X38" i="12"/>
  <c r="X39" i="12"/>
  <c r="X40" i="12"/>
  <c r="X41" i="12"/>
  <c r="X42" i="12"/>
  <c r="X43" i="12"/>
  <c r="X44" i="12"/>
  <c r="X45" i="12"/>
  <c r="X46" i="12"/>
  <c r="X47" i="12"/>
  <c r="X48" i="12"/>
  <c r="X49" i="12"/>
  <c r="X50" i="12"/>
  <c r="X51" i="12"/>
  <c r="X52" i="12"/>
  <c r="X53" i="12"/>
  <c r="X54" i="12"/>
  <c r="X55" i="12"/>
  <c r="X56" i="12"/>
  <c r="X57" i="12"/>
  <c r="X58" i="12"/>
  <c r="X59" i="12"/>
  <c r="X60" i="12"/>
  <c r="X61" i="12"/>
  <c r="X62" i="12"/>
  <c r="X63" i="12"/>
  <c r="X64" i="12"/>
  <c r="X65" i="12"/>
  <c r="X66" i="12"/>
  <c r="X67" i="12"/>
  <c r="X68" i="12"/>
  <c r="X69" i="12"/>
  <c r="X70" i="12"/>
  <c r="X71" i="12"/>
  <c r="X72" i="12"/>
  <c r="X73" i="12"/>
  <c r="X74" i="12"/>
  <c r="X75" i="12"/>
  <c r="X76" i="12"/>
  <c r="X77" i="12"/>
  <c r="X78" i="12"/>
  <c r="X79" i="12"/>
  <c r="AB75" i="12"/>
  <c r="AB74" i="12"/>
  <c r="AB73" i="12"/>
  <c r="AB72" i="12"/>
  <c r="AB71" i="12"/>
  <c r="AB70" i="12"/>
  <c r="AB69" i="12"/>
  <c r="AB68" i="12"/>
  <c r="AB67" i="12"/>
  <c r="AB66" i="12"/>
  <c r="AB65" i="12"/>
  <c r="AB64" i="12"/>
  <c r="AB63" i="12"/>
  <c r="AB62" i="12"/>
  <c r="AB61" i="12"/>
  <c r="AB60" i="12"/>
  <c r="AB59" i="12"/>
  <c r="AB58" i="12"/>
  <c r="AB57" i="12"/>
  <c r="AB56" i="12"/>
  <c r="AB55" i="12"/>
  <c r="AB54" i="12"/>
  <c r="AB53" i="12"/>
  <c r="AB52" i="12"/>
  <c r="AB51" i="12"/>
  <c r="AB50" i="12"/>
  <c r="AB49" i="12"/>
  <c r="AB48" i="12"/>
  <c r="AB47" i="12"/>
  <c r="AB46" i="12"/>
  <c r="AB45" i="12"/>
  <c r="AB44" i="12"/>
  <c r="AB43" i="12"/>
  <c r="AB42" i="12"/>
  <c r="AB41" i="12"/>
  <c r="AB40" i="12"/>
  <c r="AB39" i="12"/>
  <c r="AB38" i="12"/>
  <c r="AB37" i="12"/>
  <c r="AB36" i="12"/>
  <c r="AB35" i="12"/>
  <c r="AB34" i="12"/>
  <c r="AB33" i="12"/>
  <c r="AB32" i="12"/>
  <c r="AB31" i="12"/>
  <c r="X4" i="12"/>
</calcChain>
</file>

<file path=xl/sharedStrings.xml><?xml version="1.0" encoding="utf-8"?>
<sst xmlns="http://schemas.openxmlformats.org/spreadsheetml/2006/main" count="334" uniqueCount="17">
  <si>
    <t>Production Data</t>
  </si>
  <si>
    <t>Total Reserves MMBOE</t>
  </si>
  <si>
    <t>Average Reservoir Size MMBOE</t>
  </si>
  <si>
    <t>Water</t>
  </si>
  <si>
    <t>Year</t>
  </si>
  <si>
    <t>CountOf# of Reser</t>
  </si>
  <si>
    <t>SumOfRSVR_RCVR_BOE</t>
  </si>
  <si>
    <t>Avg Reser</t>
  </si>
  <si>
    <t>Prod Year</t>
  </si>
  <si>
    <t>SumOfMON_O_PROD_VOL</t>
  </si>
  <si>
    <t>SumOfMON_G_PROD_VOL</t>
  </si>
  <si>
    <t>Production MMBOE</t>
  </si>
  <si>
    <t>Number of Reservoirs</t>
  </si>
  <si>
    <t>Shallow # of Reservoirs * 1000000</t>
  </si>
  <si>
    <t>Deep # of Reservoirs * 1000000</t>
  </si>
  <si>
    <t>Deep</t>
  </si>
  <si>
    <t>Shallow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</si>
</sst>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color indexed="8"/>
      <name val="Arial"/>
      <family val="2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C0C0C0"/>
        <bgColor rgb="FFC0C0C0"/>
      </patternFill>
    </fill>
  </fills>
  <borders count="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/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3" fillId="0" borderId="0"/>
    <xf numFmtId="0" fontId="3" fillId="0" borderId="0"/>
  </cellStyleXfs>
  <cellXfs count="43">
    <xf numFmtId="0" fontId="0" fillId="0" borderId="0" xfId="0"/>
    <xf numFmtId="0" fontId="0" fillId="3" borderId="0" xfId="0" applyFill="1"/>
    <xf numFmtId="164" fontId="0" fillId="3" borderId="0" xfId="1" applyNumberFormat="1" applyFont="1" applyFill="1"/>
    <xf numFmtId="0" fontId="2" fillId="2" borderId="1" xfId="3" applyFont="1" applyFill="1" applyBorder="1" applyAlignment="1">
      <alignment horizontal="center"/>
    </xf>
    <xf numFmtId="0" fontId="4" fillId="4" borderId="2" xfId="0" applyFont="1" applyFill="1" applyBorder="1" applyAlignment="1">
      <alignment horizontal="center" vertical="center"/>
    </xf>
    <xf numFmtId="0" fontId="5" fillId="0" borderId="3" xfId="0" applyFont="1" applyBorder="1" applyAlignment="1">
      <alignment horizontal="right" vertical="center" wrapText="1"/>
    </xf>
    <xf numFmtId="1" fontId="2" fillId="2" borderId="1" xfId="3" applyNumberFormat="1" applyFont="1" applyFill="1" applyBorder="1" applyAlignment="1">
      <alignment horizontal="center"/>
    </xf>
    <xf numFmtId="0" fontId="7" fillId="0" borderId="3" xfId="0" applyFont="1" applyBorder="1" applyAlignment="1">
      <alignment vertical="center" wrapText="1"/>
    </xf>
    <xf numFmtId="0" fontId="7" fillId="0" borderId="3" xfId="0" applyFont="1" applyBorder="1" applyAlignment="1">
      <alignment horizontal="right" vertical="center" wrapText="1"/>
    </xf>
    <xf numFmtId="1" fontId="6" fillId="4" borderId="2" xfId="0" applyNumberFormat="1" applyFont="1" applyFill="1" applyBorder="1" applyAlignment="1">
      <alignment horizontal="center" vertical="center"/>
    </xf>
    <xf numFmtId="1" fontId="7" fillId="0" borderId="3" xfId="0" applyNumberFormat="1" applyFont="1" applyBorder="1" applyAlignment="1">
      <alignment vertical="center" wrapText="1"/>
    </xf>
    <xf numFmtId="1" fontId="7" fillId="0" borderId="3" xfId="0" applyNumberFormat="1" applyFont="1" applyBorder="1" applyAlignment="1">
      <alignment horizontal="right" vertical="center" wrapText="1"/>
    </xf>
    <xf numFmtId="0" fontId="5" fillId="3" borderId="3" xfId="0" applyFont="1" applyFill="1" applyBorder="1" applyAlignment="1">
      <alignment vertical="center" wrapText="1"/>
    </xf>
    <xf numFmtId="0" fontId="5" fillId="3" borderId="3" xfId="0" applyFont="1" applyFill="1" applyBorder="1" applyAlignment="1">
      <alignment horizontal="right" vertical="center" wrapText="1"/>
    </xf>
    <xf numFmtId="1" fontId="2" fillId="3" borderId="0" xfId="3" applyNumberFormat="1" applyFont="1" applyFill="1" applyAlignment="1">
      <alignment horizontal="center"/>
    </xf>
    <xf numFmtId="1" fontId="5" fillId="3" borderId="3" xfId="0" applyNumberFormat="1" applyFont="1" applyFill="1" applyBorder="1" applyAlignment="1">
      <alignment horizontal="right" vertical="center" wrapText="1"/>
    </xf>
    <xf numFmtId="1" fontId="0" fillId="3" borderId="0" xfId="0" applyNumberFormat="1" applyFill="1"/>
    <xf numFmtId="3" fontId="0" fillId="0" borderId="0" xfId="0" applyNumberFormat="1"/>
    <xf numFmtId="3" fontId="6" fillId="4" borderId="2" xfId="0" applyNumberFormat="1" applyFont="1" applyFill="1" applyBorder="1" applyAlignment="1">
      <alignment horizontal="center" vertical="center"/>
    </xf>
    <xf numFmtId="3" fontId="7" fillId="0" borderId="3" xfId="0" applyNumberFormat="1" applyFont="1" applyBorder="1" applyAlignment="1">
      <alignment horizontal="right" vertical="center" wrapText="1"/>
    </xf>
    <xf numFmtId="0" fontId="2" fillId="2" borderId="0" xfId="2" applyFont="1" applyFill="1" applyAlignment="1">
      <alignment horizontal="center"/>
    </xf>
    <xf numFmtId="0" fontId="5" fillId="0" borderId="4" xfId="0" applyFont="1" applyBorder="1" applyAlignment="1">
      <alignment horizontal="right" vertical="center" wrapText="1"/>
    </xf>
    <xf numFmtId="1" fontId="7" fillId="0" borderId="4" xfId="0" applyNumberFormat="1" applyFont="1" applyBorder="1" applyAlignment="1">
      <alignment vertical="center" wrapText="1"/>
    </xf>
    <xf numFmtId="1" fontId="7" fillId="0" borderId="4" xfId="0" applyNumberFormat="1" applyFont="1" applyBorder="1" applyAlignment="1">
      <alignment horizontal="right" vertical="center" wrapText="1"/>
    </xf>
    <xf numFmtId="0" fontId="5" fillId="3" borderId="4" xfId="0" applyFont="1" applyFill="1" applyBorder="1" applyAlignment="1">
      <alignment vertical="center" wrapText="1"/>
    </xf>
    <xf numFmtId="0" fontId="5" fillId="3" borderId="4" xfId="0" applyFont="1" applyFill="1" applyBorder="1" applyAlignment="1">
      <alignment horizontal="right" vertical="center" wrapText="1"/>
    </xf>
    <xf numFmtId="0" fontId="7" fillId="0" borderId="4" xfId="0" applyFont="1" applyBorder="1" applyAlignment="1">
      <alignment vertical="center" wrapText="1"/>
    </xf>
    <xf numFmtId="0" fontId="7" fillId="0" borderId="4" xfId="0" applyFont="1" applyBorder="1" applyAlignment="1">
      <alignment horizontal="right" vertical="center" wrapText="1"/>
    </xf>
    <xf numFmtId="3" fontId="7" fillId="0" borderId="4" xfId="0" applyNumberFormat="1" applyFont="1" applyBorder="1" applyAlignment="1">
      <alignment horizontal="right" vertical="center" wrapText="1"/>
    </xf>
    <xf numFmtId="1" fontId="5" fillId="3" borderId="4" xfId="0" applyNumberFormat="1" applyFont="1" applyFill="1" applyBorder="1" applyAlignment="1">
      <alignment horizontal="right" vertical="center" wrapText="1"/>
    </xf>
    <xf numFmtId="0" fontId="5" fillId="0" borderId="5" xfId="0" applyFont="1" applyBorder="1" applyAlignment="1">
      <alignment horizontal="right" vertical="center" wrapText="1"/>
    </xf>
    <xf numFmtId="1" fontId="7" fillId="0" borderId="5" xfId="0" applyNumberFormat="1" applyFont="1" applyBorder="1" applyAlignment="1">
      <alignment vertical="center" wrapText="1"/>
    </xf>
    <xf numFmtId="1" fontId="7" fillId="0" borderId="5" xfId="0" applyNumberFormat="1" applyFont="1" applyBorder="1" applyAlignment="1">
      <alignment horizontal="right" vertical="center" wrapText="1"/>
    </xf>
    <xf numFmtId="0" fontId="5" fillId="3" borderId="5" xfId="0" applyFont="1" applyFill="1" applyBorder="1" applyAlignment="1">
      <alignment vertical="center" wrapText="1"/>
    </xf>
    <xf numFmtId="0" fontId="5" fillId="3" borderId="5" xfId="0" applyFont="1" applyFill="1" applyBorder="1" applyAlignment="1">
      <alignment horizontal="right" vertical="center" wrapText="1"/>
    </xf>
    <xf numFmtId="164" fontId="0" fillId="3" borderId="6" xfId="1" applyNumberFormat="1" applyFont="1" applyFill="1" applyBorder="1"/>
    <xf numFmtId="0" fontId="0" fillId="0" borderId="6" xfId="0" applyBorder="1"/>
    <xf numFmtId="0" fontId="7" fillId="0" borderId="5" xfId="0" applyFont="1" applyBorder="1" applyAlignment="1">
      <alignment vertical="center" wrapText="1"/>
    </xf>
    <xf numFmtId="0" fontId="7" fillId="0" borderId="5" xfId="0" applyFont="1" applyBorder="1" applyAlignment="1">
      <alignment horizontal="right" vertical="center" wrapText="1"/>
    </xf>
    <xf numFmtId="3" fontId="7" fillId="0" borderId="5" xfId="0" applyNumberFormat="1" applyFont="1" applyBorder="1" applyAlignment="1">
      <alignment horizontal="right" vertical="center" wrapText="1"/>
    </xf>
    <xf numFmtId="1" fontId="5" fillId="3" borderId="5" xfId="0" applyNumberFormat="1" applyFont="1" applyFill="1" applyBorder="1" applyAlignment="1">
      <alignment horizontal="right" vertical="center" wrapText="1"/>
    </xf>
    <xf numFmtId="1" fontId="0" fillId="3" borderId="6" xfId="0" applyNumberFormat="1" applyFill="1" applyBorder="1"/>
    <xf numFmtId="0" fontId="0" fillId="3" borderId="0" xfId="0" applyFill="1" applyAlignment="1">
      <alignment horizontal="center"/>
    </xf>
  </cellXfs>
  <cellStyles count="4">
    <cellStyle name="Comma" xfId="1" builtinId="3"/>
    <cellStyle name="Normal" xfId="0" builtinId="0"/>
    <cellStyle name="Normal_Pleis Data" xfId="2" xr:uid="{00000000-0005-0000-0000-000004000000}"/>
    <cellStyle name="Normal_Pliocene Data_2" xfId="3" xr:uid="{2AA7DDBC-3DB0-4E02-A64E-AD24410CB456}"/>
  </cellStyles>
  <dxfs count="0"/>
  <tableStyles count="0" defaultTableStyle="TableStyleMedium2" defaultPivotStyle="PivotStyleLight16"/>
  <colors>
    <mruColors>
      <color rgb="FF0066FF"/>
      <color rgb="FFFF0066"/>
      <color rgb="FF0000FF"/>
      <color rgb="FF3300D4"/>
      <color rgb="FFE46F0A"/>
      <color rgb="FF00924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1.xml"/><Relationship Id="rId7" Type="http://schemas.openxmlformats.org/officeDocument/2006/relationships/calcChain" Target="calcChain.xml"/><Relationship Id="rId2" Type="http://schemas.openxmlformats.org/officeDocument/2006/relationships/chartsheet" Target="chartsheets/sheet2.xml"/><Relationship Id="rId1" Type="http://schemas.openxmlformats.org/officeDocument/2006/relationships/chartsheet" Target="chart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Pliocene Reserves </a:t>
            </a:r>
          </a:p>
          <a:p>
            <a:pPr>
              <a:defRPr/>
            </a:pPr>
            <a:r>
              <a:rPr lang="en-US" sz="1100"/>
              <a:t>Shelf &lt;= 200m (656 ft)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'Pliocene Data'!$M$1</c:f>
              <c:strCache>
                <c:ptCount val="1"/>
                <c:pt idx="0">
                  <c:v>Total Reserves MMBOE</c:v>
                </c:pt>
              </c:strCache>
            </c:strRef>
          </c:tx>
          <c:spPr>
            <a:pattFill prst="pct75">
              <a:fgClr>
                <a:srgbClr val="E46F0A"/>
              </a:fgClr>
              <a:bgClr>
                <a:schemeClr val="bg1"/>
              </a:bgClr>
            </a:pattFill>
            <a:ln>
              <a:solidFill>
                <a:schemeClr val="tx1"/>
              </a:solidFill>
            </a:ln>
          </c:spPr>
          <c:invertIfNegative val="0"/>
          <c:cat>
            <c:numRef>
              <c:f>'Pliocene Data'!$N$3:$N$79</c:f>
              <c:numCache>
                <c:formatCode>General</c:formatCode>
                <c:ptCount val="77"/>
                <c:pt idx="0">
                  <c:v>1947</c:v>
                </c:pt>
                <c:pt idx="1">
                  <c:v>1948</c:v>
                </c:pt>
                <c:pt idx="2">
                  <c:v>1949</c:v>
                </c:pt>
                <c:pt idx="3">
                  <c:v>1950</c:v>
                </c:pt>
                <c:pt idx="4">
                  <c:v>1951</c:v>
                </c:pt>
                <c:pt idx="5">
                  <c:v>1952</c:v>
                </c:pt>
                <c:pt idx="6">
                  <c:v>1953</c:v>
                </c:pt>
                <c:pt idx="7">
                  <c:v>1954</c:v>
                </c:pt>
                <c:pt idx="8">
                  <c:v>1955</c:v>
                </c:pt>
                <c:pt idx="9">
                  <c:v>1956</c:v>
                </c:pt>
                <c:pt idx="10">
                  <c:v>1957</c:v>
                </c:pt>
                <c:pt idx="11">
                  <c:v>1958</c:v>
                </c:pt>
                <c:pt idx="12">
                  <c:v>1959</c:v>
                </c:pt>
                <c:pt idx="13">
                  <c:v>1960</c:v>
                </c:pt>
                <c:pt idx="14">
                  <c:v>1961</c:v>
                </c:pt>
                <c:pt idx="15">
                  <c:v>1962</c:v>
                </c:pt>
                <c:pt idx="16">
                  <c:v>1963</c:v>
                </c:pt>
                <c:pt idx="17">
                  <c:v>1964</c:v>
                </c:pt>
                <c:pt idx="18">
                  <c:v>1965</c:v>
                </c:pt>
                <c:pt idx="19">
                  <c:v>1966</c:v>
                </c:pt>
                <c:pt idx="20">
                  <c:v>1967</c:v>
                </c:pt>
                <c:pt idx="21">
                  <c:v>1968</c:v>
                </c:pt>
                <c:pt idx="22">
                  <c:v>1969</c:v>
                </c:pt>
                <c:pt idx="23">
                  <c:v>1970</c:v>
                </c:pt>
                <c:pt idx="24">
                  <c:v>1971</c:v>
                </c:pt>
                <c:pt idx="25">
                  <c:v>1972</c:v>
                </c:pt>
                <c:pt idx="26">
                  <c:v>1973</c:v>
                </c:pt>
                <c:pt idx="27">
                  <c:v>1974</c:v>
                </c:pt>
                <c:pt idx="28">
                  <c:v>1975</c:v>
                </c:pt>
                <c:pt idx="29">
                  <c:v>1976</c:v>
                </c:pt>
                <c:pt idx="30">
                  <c:v>1977</c:v>
                </c:pt>
                <c:pt idx="31">
                  <c:v>1978</c:v>
                </c:pt>
                <c:pt idx="32">
                  <c:v>1979</c:v>
                </c:pt>
                <c:pt idx="33">
                  <c:v>1980</c:v>
                </c:pt>
                <c:pt idx="34">
                  <c:v>1981</c:v>
                </c:pt>
                <c:pt idx="35">
                  <c:v>1982</c:v>
                </c:pt>
                <c:pt idx="36">
                  <c:v>1983</c:v>
                </c:pt>
                <c:pt idx="37">
                  <c:v>1984</c:v>
                </c:pt>
                <c:pt idx="38">
                  <c:v>1985</c:v>
                </c:pt>
                <c:pt idx="39">
                  <c:v>1986</c:v>
                </c:pt>
                <c:pt idx="40">
                  <c:v>1987</c:v>
                </c:pt>
                <c:pt idx="41">
                  <c:v>1988</c:v>
                </c:pt>
                <c:pt idx="42">
                  <c:v>1989</c:v>
                </c:pt>
                <c:pt idx="43">
                  <c:v>1990</c:v>
                </c:pt>
                <c:pt idx="44">
                  <c:v>1991</c:v>
                </c:pt>
                <c:pt idx="45">
                  <c:v>1992</c:v>
                </c:pt>
                <c:pt idx="46">
                  <c:v>1993</c:v>
                </c:pt>
                <c:pt idx="47">
                  <c:v>1994</c:v>
                </c:pt>
                <c:pt idx="48">
                  <c:v>1995</c:v>
                </c:pt>
                <c:pt idx="49">
                  <c:v>1996</c:v>
                </c:pt>
                <c:pt idx="50">
                  <c:v>1997</c:v>
                </c:pt>
                <c:pt idx="51">
                  <c:v>1998</c:v>
                </c:pt>
                <c:pt idx="52">
                  <c:v>1999</c:v>
                </c:pt>
                <c:pt idx="53">
                  <c:v>2000</c:v>
                </c:pt>
                <c:pt idx="54">
                  <c:v>2001</c:v>
                </c:pt>
                <c:pt idx="55">
                  <c:v>2002</c:v>
                </c:pt>
                <c:pt idx="56">
                  <c:v>2003</c:v>
                </c:pt>
                <c:pt idx="57">
                  <c:v>2004</c:v>
                </c:pt>
                <c:pt idx="58">
                  <c:v>2005</c:v>
                </c:pt>
                <c:pt idx="59">
                  <c:v>2006</c:v>
                </c:pt>
                <c:pt idx="60">
                  <c:v>2007</c:v>
                </c:pt>
                <c:pt idx="61">
                  <c:v>2008</c:v>
                </c:pt>
                <c:pt idx="62">
                  <c:v>2009</c:v>
                </c:pt>
                <c:pt idx="63">
                  <c:v>2010</c:v>
                </c:pt>
                <c:pt idx="64">
                  <c:v>2011</c:v>
                </c:pt>
                <c:pt idx="65">
                  <c:v>2012</c:v>
                </c:pt>
                <c:pt idx="66">
                  <c:v>2013</c:v>
                </c:pt>
                <c:pt idx="67">
                  <c:v>2014</c:v>
                </c:pt>
                <c:pt idx="68">
                  <c:v>2015</c:v>
                </c:pt>
                <c:pt idx="69">
                  <c:v>2016</c:v>
                </c:pt>
                <c:pt idx="70">
                  <c:v>2017</c:v>
                </c:pt>
                <c:pt idx="71">
                  <c:v>2018</c:v>
                </c:pt>
                <c:pt idx="72">
                  <c:v>2019</c:v>
                </c:pt>
                <c:pt idx="73">
                  <c:v>2020</c:v>
                </c:pt>
                <c:pt idx="74">
                  <c:v>2021</c:v>
                </c:pt>
                <c:pt idx="75">
                  <c:v>2022</c:v>
                </c:pt>
                <c:pt idx="76">
                  <c:v>2023</c:v>
                </c:pt>
              </c:numCache>
            </c:numRef>
          </c:cat>
          <c:val>
            <c:numRef>
              <c:f>'Pliocene Data'!$P$3:$P$79</c:f>
              <c:numCache>
                <c:formatCode>#,##0</c:formatCode>
                <c:ptCount val="77"/>
                <c:pt idx="1">
                  <c:v>3233122</c:v>
                </c:pt>
                <c:pt idx="2">
                  <c:v>27236</c:v>
                </c:pt>
                <c:pt idx="6">
                  <c:v>21477216</c:v>
                </c:pt>
                <c:pt idx="7">
                  <c:v>42399034</c:v>
                </c:pt>
                <c:pt idx="8">
                  <c:v>44004344</c:v>
                </c:pt>
                <c:pt idx="9">
                  <c:v>187916956</c:v>
                </c:pt>
                <c:pt idx="10">
                  <c:v>105692448</c:v>
                </c:pt>
                <c:pt idx="11">
                  <c:v>170502471</c:v>
                </c:pt>
                <c:pt idx="12">
                  <c:v>72717896</c:v>
                </c:pt>
                <c:pt idx="13">
                  <c:v>163081263</c:v>
                </c:pt>
                <c:pt idx="14">
                  <c:v>177717159</c:v>
                </c:pt>
                <c:pt idx="15">
                  <c:v>192246479</c:v>
                </c:pt>
                <c:pt idx="16">
                  <c:v>445422995</c:v>
                </c:pt>
                <c:pt idx="17">
                  <c:v>263962234</c:v>
                </c:pt>
                <c:pt idx="18">
                  <c:v>436492064</c:v>
                </c:pt>
                <c:pt idx="19">
                  <c:v>354710933</c:v>
                </c:pt>
                <c:pt idx="20">
                  <c:v>502210673</c:v>
                </c:pt>
                <c:pt idx="21">
                  <c:v>347482096</c:v>
                </c:pt>
                <c:pt idx="22">
                  <c:v>238948610</c:v>
                </c:pt>
                <c:pt idx="23">
                  <c:v>379066740</c:v>
                </c:pt>
                <c:pt idx="24">
                  <c:v>448561138</c:v>
                </c:pt>
                <c:pt idx="25">
                  <c:v>611180651</c:v>
                </c:pt>
                <c:pt idx="26">
                  <c:v>319241899</c:v>
                </c:pt>
                <c:pt idx="27">
                  <c:v>275971972</c:v>
                </c:pt>
                <c:pt idx="28">
                  <c:v>387563544</c:v>
                </c:pt>
                <c:pt idx="29">
                  <c:v>407231784</c:v>
                </c:pt>
                <c:pt idx="30">
                  <c:v>367119448</c:v>
                </c:pt>
                <c:pt idx="31">
                  <c:v>426335879</c:v>
                </c:pt>
                <c:pt idx="32">
                  <c:v>274405536</c:v>
                </c:pt>
                <c:pt idx="33">
                  <c:v>305359774</c:v>
                </c:pt>
                <c:pt idx="34">
                  <c:v>401560012</c:v>
                </c:pt>
                <c:pt idx="35">
                  <c:v>341495470</c:v>
                </c:pt>
                <c:pt idx="36">
                  <c:v>230738318</c:v>
                </c:pt>
                <c:pt idx="37">
                  <c:v>307532501</c:v>
                </c:pt>
                <c:pt idx="38">
                  <c:v>227882562</c:v>
                </c:pt>
                <c:pt idx="39">
                  <c:v>146374994</c:v>
                </c:pt>
                <c:pt idx="40">
                  <c:v>143973020</c:v>
                </c:pt>
                <c:pt idx="41">
                  <c:v>161730192</c:v>
                </c:pt>
                <c:pt idx="42">
                  <c:v>167620386</c:v>
                </c:pt>
                <c:pt idx="43">
                  <c:v>170896182</c:v>
                </c:pt>
                <c:pt idx="44">
                  <c:v>174607851</c:v>
                </c:pt>
                <c:pt idx="45">
                  <c:v>89124250</c:v>
                </c:pt>
                <c:pt idx="46">
                  <c:v>124786734</c:v>
                </c:pt>
                <c:pt idx="47">
                  <c:v>240957029</c:v>
                </c:pt>
                <c:pt idx="48">
                  <c:v>182083099</c:v>
                </c:pt>
                <c:pt idx="49">
                  <c:v>190223366</c:v>
                </c:pt>
                <c:pt idx="50">
                  <c:v>160502749</c:v>
                </c:pt>
                <c:pt idx="51">
                  <c:v>130773001</c:v>
                </c:pt>
                <c:pt idx="52">
                  <c:v>97483528</c:v>
                </c:pt>
                <c:pt idx="53">
                  <c:v>153018684</c:v>
                </c:pt>
                <c:pt idx="54">
                  <c:v>129722336</c:v>
                </c:pt>
                <c:pt idx="55">
                  <c:v>47821173</c:v>
                </c:pt>
                <c:pt idx="56">
                  <c:v>44848376</c:v>
                </c:pt>
                <c:pt idx="57">
                  <c:v>79928655</c:v>
                </c:pt>
                <c:pt idx="58">
                  <c:v>61574367</c:v>
                </c:pt>
                <c:pt idx="59">
                  <c:v>49170551</c:v>
                </c:pt>
                <c:pt idx="60">
                  <c:v>31311279</c:v>
                </c:pt>
                <c:pt idx="61">
                  <c:v>32092667</c:v>
                </c:pt>
                <c:pt idx="62">
                  <c:v>23447242</c:v>
                </c:pt>
                <c:pt idx="63">
                  <c:v>5290471</c:v>
                </c:pt>
                <c:pt idx="64">
                  <c:v>8217610</c:v>
                </c:pt>
                <c:pt idx="65">
                  <c:v>5595202</c:v>
                </c:pt>
                <c:pt idx="66">
                  <c:v>51330004</c:v>
                </c:pt>
                <c:pt idx="67">
                  <c:v>7935208</c:v>
                </c:pt>
                <c:pt idx="68">
                  <c:v>2037217</c:v>
                </c:pt>
                <c:pt idx="69">
                  <c:v>4608150</c:v>
                </c:pt>
                <c:pt idx="70">
                  <c:v>3254013</c:v>
                </c:pt>
                <c:pt idx="71">
                  <c:v>5471332</c:v>
                </c:pt>
                <c:pt idx="72">
                  <c:v>8099699</c:v>
                </c:pt>
                <c:pt idx="73">
                  <c:v>128690</c:v>
                </c:pt>
                <c:pt idx="74">
                  <c:v>976243</c:v>
                </c:pt>
                <c:pt idx="75">
                  <c:v>480001</c:v>
                </c:pt>
                <c:pt idx="76">
                  <c:v>289934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C19-43F3-A82C-F3CF92EDBC0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axId val="80140160"/>
        <c:axId val="80162816"/>
      </c:barChart>
      <c:lineChart>
        <c:grouping val="standard"/>
        <c:varyColors val="0"/>
        <c:ser>
          <c:idx val="1"/>
          <c:order val="2"/>
          <c:tx>
            <c:strRef>
              <c:f>'Pliocene Data'!$O$2</c:f>
              <c:strCache>
                <c:ptCount val="1"/>
                <c:pt idx="0">
                  <c:v>Number of Reservoirs</c:v>
                </c:pt>
              </c:strCache>
            </c:strRef>
          </c:tx>
          <c:spPr>
            <a:ln w="44450">
              <a:solidFill>
                <a:srgbClr val="FF0066"/>
              </a:solidFill>
              <a:prstDash val="sysDot"/>
            </a:ln>
          </c:spPr>
          <c:marker>
            <c:symbol val="none"/>
          </c:marker>
          <c:cat>
            <c:multiLvlStrRef>
              <c:f>#REF!</c:f>
            </c:multiLvlStrRef>
          </c:cat>
          <c:val>
            <c:numRef>
              <c:f>'Pliocene Data'!$X$3:$X$79</c:f>
              <c:numCache>
                <c:formatCode>General</c:formatCode>
                <c:ptCount val="77"/>
                <c:pt idx="0">
                  <c:v>0</c:v>
                </c:pt>
                <c:pt idx="1">
                  <c:v>3000000</c:v>
                </c:pt>
                <c:pt idx="2">
                  <c:v>1000000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2000000</c:v>
                </c:pt>
                <c:pt idx="7">
                  <c:v>25000000</c:v>
                </c:pt>
                <c:pt idx="8">
                  <c:v>40000000</c:v>
                </c:pt>
                <c:pt idx="9">
                  <c:v>68000000</c:v>
                </c:pt>
                <c:pt idx="10">
                  <c:v>60000000</c:v>
                </c:pt>
                <c:pt idx="11">
                  <c:v>60000000</c:v>
                </c:pt>
                <c:pt idx="12">
                  <c:v>94000000</c:v>
                </c:pt>
                <c:pt idx="13">
                  <c:v>101000000</c:v>
                </c:pt>
                <c:pt idx="14">
                  <c:v>92000000</c:v>
                </c:pt>
                <c:pt idx="15">
                  <c:v>129000000</c:v>
                </c:pt>
                <c:pt idx="16">
                  <c:v>185000000</c:v>
                </c:pt>
                <c:pt idx="17">
                  <c:v>190000000</c:v>
                </c:pt>
                <c:pt idx="18">
                  <c:v>225000000</c:v>
                </c:pt>
                <c:pt idx="19">
                  <c:v>268000000</c:v>
                </c:pt>
                <c:pt idx="20">
                  <c:v>277000000</c:v>
                </c:pt>
                <c:pt idx="21">
                  <c:v>324000000</c:v>
                </c:pt>
                <c:pt idx="22">
                  <c:v>231000000</c:v>
                </c:pt>
                <c:pt idx="23">
                  <c:v>223000000</c:v>
                </c:pt>
                <c:pt idx="24">
                  <c:v>203000000</c:v>
                </c:pt>
                <c:pt idx="25">
                  <c:v>215000000</c:v>
                </c:pt>
                <c:pt idx="26">
                  <c:v>163000000</c:v>
                </c:pt>
                <c:pt idx="27">
                  <c:v>129000000</c:v>
                </c:pt>
                <c:pt idx="28">
                  <c:v>170000000</c:v>
                </c:pt>
                <c:pt idx="29">
                  <c:v>188000000</c:v>
                </c:pt>
                <c:pt idx="30">
                  <c:v>241000000</c:v>
                </c:pt>
                <c:pt idx="31">
                  <c:v>265000000</c:v>
                </c:pt>
                <c:pt idx="32">
                  <c:v>216000000</c:v>
                </c:pt>
                <c:pt idx="33">
                  <c:v>207000000</c:v>
                </c:pt>
                <c:pt idx="34">
                  <c:v>215000000</c:v>
                </c:pt>
                <c:pt idx="35">
                  <c:v>192000000</c:v>
                </c:pt>
                <c:pt idx="36">
                  <c:v>182000000</c:v>
                </c:pt>
                <c:pt idx="37">
                  <c:v>178000000</c:v>
                </c:pt>
                <c:pt idx="38">
                  <c:v>169000000</c:v>
                </c:pt>
                <c:pt idx="39">
                  <c:v>128000000</c:v>
                </c:pt>
                <c:pt idx="40">
                  <c:v>110000000</c:v>
                </c:pt>
                <c:pt idx="41">
                  <c:v>148000000</c:v>
                </c:pt>
                <c:pt idx="42">
                  <c:v>129000000</c:v>
                </c:pt>
                <c:pt idx="43">
                  <c:v>171000000</c:v>
                </c:pt>
                <c:pt idx="44">
                  <c:v>89000000</c:v>
                </c:pt>
                <c:pt idx="45">
                  <c:v>51000000</c:v>
                </c:pt>
                <c:pt idx="46">
                  <c:v>150000000</c:v>
                </c:pt>
                <c:pt idx="47">
                  <c:v>220000000</c:v>
                </c:pt>
                <c:pt idx="48">
                  <c:v>218000000</c:v>
                </c:pt>
                <c:pt idx="49">
                  <c:v>241000000</c:v>
                </c:pt>
                <c:pt idx="50">
                  <c:v>246000000</c:v>
                </c:pt>
                <c:pt idx="51">
                  <c:v>206000000</c:v>
                </c:pt>
                <c:pt idx="52">
                  <c:v>136000000</c:v>
                </c:pt>
                <c:pt idx="53">
                  <c:v>225000000</c:v>
                </c:pt>
                <c:pt idx="54">
                  <c:v>171000000</c:v>
                </c:pt>
                <c:pt idx="55">
                  <c:v>92000000</c:v>
                </c:pt>
                <c:pt idx="56">
                  <c:v>81000000</c:v>
                </c:pt>
                <c:pt idx="57">
                  <c:v>166000000</c:v>
                </c:pt>
                <c:pt idx="58">
                  <c:v>100000000</c:v>
                </c:pt>
                <c:pt idx="59">
                  <c:v>76000000</c:v>
                </c:pt>
                <c:pt idx="60">
                  <c:v>69000000</c:v>
                </c:pt>
                <c:pt idx="61">
                  <c:v>69000000</c:v>
                </c:pt>
                <c:pt idx="62">
                  <c:v>29000000</c:v>
                </c:pt>
                <c:pt idx="63">
                  <c:v>11000000</c:v>
                </c:pt>
                <c:pt idx="64">
                  <c:v>18000000</c:v>
                </c:pt>
                <c:pt idx="65">
                  <c:v>11000000</c:v>
                </c:pt>
                <c:pt idx="66">
                  <c:v>17000000</c:v>
                </c:pt>
                <c:pt idx="67">
                  <c:v>14000000</c:v>
                </c:pt>
                <c:pt idx="68">
                  <c:v>4000000</c:v>
                </c:pt>
                <c:pt idx="69">
                  <c:v>6000000</c:v>
                </c:pt>
                <c:pt idx="70">
                  <c:v>3000000</c:v>
                </c:pt>
                <c:pt idx="71">
                  <c:v>6000000</c:v>
                </c:pt>
                <c:pt idx="72">
                  <c:v>6000000</c:v>
                </c:pt>
                <c:pt idx="73">
                  <c:v>1000000</c:v>
                </c:pt>
                <c:pt idx="74">
                  <c:v>1000000</c:v>
                </c:pt>
                <c:pt idx="75">
                  <c:v>2000000</c:v>
                </c:pt>
                <c:pt idx="76">
                  <c:v>1000000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C19-43F3-A82C-F3CF92EDBC02}"/>
            </c:ext>
          </c:extLst>
        </c:ser>
        <c:ser>
          <c:idx val="3"/>
          <c:order val="3"/>
          <c:tx>
            <c:strRef>
              <c:f>'Pliocene Data'!$V$2</c:f>
              <c:strCache>
                <c:ptCount val="1"/>
                <c:pt idx="0">
                  <c:v>Production MMBOE</c:v>
                </c:pt>
              </c:strCache>
            </c:strRef>
          </c:tx>
          <c:spPr>
            <a:ln w="44450">
              <a:solidFill>
                <a:srgbClr val="0066FF"/>
              </a:solidFill>
              <a:prstDash val="solid"/>
            </a:ln>
          </c:spPr>
          <c:marker>
            <c:symbol val="none"/>
          </c:marker>
          <c:cat>
            <c:multiLvlStrRef>
              <c:f>#REF!</c:f>
            </c:multiLvlStrRef>
          </c:cat>
          <c:val>
            <c:numRef>
              <c:f>'Pliocene Data'!$V$3:$V$79</c:f>
              <c:numCache>
                <c:formatCode>0</c:formatCode>
                <c:ptCount val="77"/>
                <c:pt idx="0">
                  <c:v>0</c:v>
                </c:pt>
                <c:pt idx="1">
                  <c:v>1819.9679715302491</c:v>
                </c:pt>
                <c:pt idx="2">
                  <c:v>14237.434163701068</c:v>
                </c:pt>
                <c:pt idx="3">
                  <c:v>2456.6334519572952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219249.79003558718</c:v>
                </c:pt>
                <c:pt idx="8">
                  <c:v>1159810.9003558718</c:v>
                </c:pt>
                <c:pt idx="9">
                  <c:v>2590784.31316726</c:v>
                </c:pt>
                <c:pt idx="10">
                  <c:v>4458190.9181494657</c:v>
                </c:pt>
                <c:pt idx="11">
                  <c:v>6135724.0355871888</c:v>
                </c:pt>
                <c:pt idx="12">
                  <c:v>7601088.1637010677</c:v>
                </c:pt>
                <c:pt idx="13">
                  <c:v>9440655.6334519573</c:v>
                </c:pt>
                <c:pt idx="14">
                  <c:v>12071929.348754449</c:v>
                </c:pt>
                <c:pt idx="15">
                  <c:v>16457483.053380784</c:v>
                </c:pt>
                <c:pt idx="16">
                  <c:v>22061190.612099644</c:v>
                </c:pt>
                <c:pt idx="17">
                  <c:v>26972900.113879003</c:v>
                </c:pt>
                <c:pt idx="18">
                  <c:v>32135631.903914589</c:v>
                </c:pt>
                <c:pt idx="19">
                  <c:v>46196924.49466192</c:v>
                </c:pt>
                <c:pt idx="20">
                  <c:v>68968069.195729539</c:v>
                </c:pt>
                <c:pt idx="21">
                  <c:v>103826140.46619217</c:v>
                </c:pt>
                <c:pt idx="22">
                  <c:v>149651737.40569395</c:v>
                </c:pt>
                <c:pt idx="23">
                  <c:v>193203284.79003561</c:v>
                </c:pt>
                <c:pt idx="24">
                  <c:v>254612118.86832738</c:v>
                </c:pt>
                <c:pt idx="25">
                  <c:v>269391922.34163702</c:v>
                </c:pt>
                <c:pt idx="26">
                  <c:v>298257422.04982209</c:v>
                </c:pt>
                <c:pt idx="27">
                  <c:v>308010935.12811387</c:v>
                </c:pt>
                <c:pt idx="28">
                  <c:v>290998155.24555159</c:v>
                </c:pt>
                <c:pt idx="29">
                  <c:v>297506336.79003561</c:v>
                </c:pt>
                <c:pt idx="30">
                  <c:v>293976992.26690388</c:v>
                </c:pt>
                <c:pt idx="31">
                  <c:v>312025239.38790035</c:v>
                </c:pt>
                <c:pt idx="32">
                  <c:v>323060185.97508895</c:v>
                </c:pt>
                <c:pt idx="33">
                  <c:v>365011791.37722421</c:v>
                </c:pt>
                <c:pt idx="34">
                  <c:v>384592490.49466193</c:v>
                </c:pt>
                <c:pt idx="35">
                  <c:v>358133442.80782914</c:v>
                </c:pt>
                <c:pt idx="36">
                  <c:v>335887864.50533807</c:v>
                </c:pt>
                <c:pt idx="37">
                  <c:v>374062034.04270458</c:v>
                </c:pt>
                <c:pt idx="38">
                  <c:v>342164517.25978649</c:v>
                </c:pt>
                <c:pt idx="39">
                  <c:v>329771243.88612103</c:v>
                </c:pt>
                <c:pt idx="40">
                  <c:v>338644626.08540928</c:v>
                </c:pt>
                <c:pt idx="41">
                  <c:v>329080616.06405693</c:v>
                </c:pt>
                <c:pt idx="42">
                  <c:v>328478996.18149465</c:v>
                </c:pt>
                <c:pt idx="43">
                  <c:v>337312732.89323843</c:v>
                </c:pt>
                <c:pt idx="44">
                  <c:v>332630916.68683273</c:v>
                </c:pt>
                <c:pt idx="45">
                  <c:v>332642867.31672597</c:v>
                </c:pt>
                <c:pt idx="46">
                  <c:v>311991025.87188613</c:v>
                </c:pt>
                <c:pt idx="47">
                  <c:v>306332418.82206404</c:v>
                </c:pt>
                <c:pt idx="48">
                  <c:v>327179601.0177936</c:v>
                </c:pt>
                <c:pt idx="49">
                  <c:v>358634025.22064054</c:v>
                </c:pt>
                <c:pt idx="50">
                  <c:v>360271441.62633455</c:v>
                </c:pt>
                <c:pt idx="51">
                  <c:v>323214179.54804271</c:v>
                </c:pt>
                <c:pt idx="52">
                  <c:v>285932437.03558719</c:v>
                </c:pt>
                <c:pt idx="53">
                  <c:v>267248837.85409251</c:v>
                </c:pt>
                <c:pt idx="54">
                  <c:v>240580811.24555159</c:v>
                </c:pt>
                <c:pt idx="55">
                  <c:v>193157448.32384342</c:v>
                </c:pt>
                <c:pt idx="56">
                  <c:v>181870609.45907474</c:v>
                </c:pt>
                <c:pt idx="57">
                  <c:v>168259960.87188613</c:v>
                </c:pt>
                <c:pt idx="58">
                  <c:v>124175685.25622776</c:v>
                </c:pt>
                <c:pt idx="59">
                  <c:v>105675246.81494662</c:v>
                </c:pt>
                <c:pt idx="60">
                  <c:v>116211281.04626334</c:v>
                </c:pt>
                <c:pt idx="61">
                  <c:v>82035121.814946622</c:v>
                </c:pt>
                <c:pt idx="62">
                  <c:v>76350061.11743772</c:v>
                </c:pt>
                <c:pt idx="63">
                  <c:v>74688007.640569389</c:v>
                </c:pt>
                <c:pt idx="64">
                  <c:v>71131870.056939498</c:v>
                </c:pt>
                <c:pt idx="65">
                  <c:v>60527484.555160142</c:v>
                </c:pt>
                <c:pt idx="66">
                  <c:v>54029206.637010679</c:v>
                </c:pt>
                <c:pt idx="67">
                  <c:v>50936657.387900352</c:v>
                </c:pt>
                <c:pt idx="68">
                  <c:v>48950251.71530249</c:v>
                </c:pt>
                <c:pt idx="69">
                  <c:v>42285319.530249111</c:v>
                </c:pt>
                <c:pt idx="70">
                  <c:v>35692603.964412808</c:v>
                </c:pt>
                <c:pt idx="71">
                  <c:v>37735977.398576513</c:v>
                </c:pt>
                <c:pt idx="72">
                  <c:v>35408463.423487544</c:v>
                </c:pt>
                <c:pt idx="73">
                  <c:v>24821379.078291815</c:v>
                </c:pt>
                <c:pt idx="74">
                  <c:v>22686047.701067615</c:v>
                </c:pt>
                <c:pt idx="75">
                  <c:v>22820356.455516014</c:v>
                </c:pt>
                <c:pt idx="76">
                  <c:v>18269865.256227758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BC19-43F3-A82C-F3CF92EDBC0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0140160"/>
        <c:axId val="80162816"/>
      </c:lineChart>
      <c:lineChart>
        <c:grouping val="standard"/>
        <c:varyColors val="0"/>
        <c:ser>
          <c:idx val="2"/>
          <c:order val="1"/>
          <c:tx>
            <c:strRef>
              <c:f>'Pliocene Data'!$P$1</c:f>
              <c:strCache>
                <c:ptCount val="1"/>
                <c:pt idx="0">
                  <c:v>Average Reservoir Size MMBOE</c:v>
                </c:pt>
              </c:strCache>
            </c:strRef>
          </c:tx>
          <c:spPr>
            <a:ln w="38100">
              <a:solidFill>
                <a:srgbClr val="3300D4"/>
              </a:solidFill>
              <a:prstDash val="sysDash"/>
            </a:ln>
          </c:spPr>
          <c:marker>
            <c:symbol val="none"/>
          </c:marker>
          <c:cat>
            <c:multiLvlStrRef>
              <c:f>#REF!</c:f>
            </c:multiLvlStrRef>
          </c:cat>
          <c:val>
            <c:numRef>
              <c:f>'Pliocene Data'!$Q$3:$Q$79</c:f>
              <c:numCache>
                <c:formatCode>#,##0</c:formatCode>
                <c:ptCount val="77"/>
                <c:pt idx="0">
                  <c:v>0</c:v>
                </c:pt>
                <c:pt idx="1">
                  <c:v>1077707.33333333</c:v>
                </c:pt>
                <c:pt idx="2">
                  <c:v>27236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10738608</c:v>
                </c:pt>
                <c:pt idx="7">
                  <c:v>1695961.36</c:v>
                </c:pt>
                <c:pt idx="8">
                  <c:v>1100108.6000000001</c:v>
                </c:pt>
                <c:pt idx="9">
                  <c:v>2763484.6470588199</c:v>
                </c:pt>
                <c:pt idx="10">
                  <c:v>1761540.8</c:v>
                </c:pt>
                <c:pt idx="11">
                  <c:v>2841707.85</c:v>
                </c:pt>
                <c:pt idx="12">
                  <c:v>773594.63829787204</c:v>
                </c:pt>
                <c:pt idx="13">
                  <c:v>1614665.9702970299</c:v>
                </c:pt>
                <c:pt idx="14">
                  <c:v>1931708.25</c:v>
                </c:pt>
                <c:pt idx="15">
                  <c:v>1490282.78294574</c:v>
                </c:pt>
                <c:pt idx="16">
                  <c:v>2407691.8648648602</c:v>
                </c:pt>
                <c:pt idx="17">
                  <c:v>1389274.9157894701</c:v>
                </c:pt>
                <c:pt idx="18">
                  <c:v>1939964.72888889</c:v>
                </c:pt>
                <c:pt idx="19">
                  <c:v>1323548.2574626899</c:v>
                </c:pt>
                <c:pt idx="20">
                  <c:v>1813034.9205776199</c:v>
                </c:pt>
                <c:pt idx="21">
                  <c:v>1072475.6049382701</c:v>
                </c:pt>
                <c:pt idx="22">
                  <c:v>1034409.5670995699</c:v>
                </c:pt>
                <c:pt idx="23">
                  <c:v>1699850.85201794</c:v>
                </c:pt>
                <c:pt idx="24">
                  <c:v>2209660.77832512</c:v>
                </c:pt>
                <c:pt idx="25">
                  <c:v>2842700.7023255802</c:v>
                </c:pt>
                <c:pt idx="26">
                  <c:v>1958539.2576687101</c:v>
                </c:pt>
                <c:pt idx="27">
                  <c:v>2139317.6124030999</c:v>
                </c:pt>
                <c:pt idx="28">
                  <c:v>2279785.5529411798</c:v>
                </c:pt>
                <c:pt idx="29">
                  <c:v>2166126.5106382999</c:v>
                </c:pt>
                <c:pt idx="30">
                  <c:v>1523317.21161826</c:v>
                </c:pt>
                <c:pt idx="31">
                  <c:v>1608814.6377358499</c:v>
                </c:pt>
                <c:pt idx="32">
                  <c:v>1270396</c:v>
                </c:pt>
                <c:pt idx="33">
                  <c:v>1475167.99033816</c:v>
                </c:pt>
                <c:pt idx="34">
                  <c:v>1867720.9860465101</c:v>
                </c:pt>
                <c:pt idx="35">
                  <c:v>1778622.23958333</c:v>
                </c:pt>
                <c:pt idx="36">
                  <c:v>1267792.9560439601</c:v>
                </c:pt>
                <c:pt idx="37">
                  <c:v>1727710.6797752799</c:v>
                </c:pt>
                <c:pt idx="38">
                  <c:v>1348417.52662722</c:v>
                </c:pt>
                <c:pt idx="39">
                  <c:v>1143554.640625</c:v>
                </c:pt>
                <c:pt idx="40">
                  <c:v>1308845.63636364</c:v>
                </c:pt>
                <c:pt idx="41">
                  <c:v>1092771.5675675699</c:v>
                </c:pt>
                <c:pt idx="42">
                  <c:v>1299382.8372092999</c:v>
                </c:pt>
                <c:pt idx="43">
                  <c:v>999392.87719298201</c:v>
                </c:pt>
                <c:pt idx="44">
                  <c:v>1961885.9662921301</c:v>
                </c:pt>
                <c:pt idx="45">
                  <c:v>1747534.3137254899</c:v>
                </c:pt>
                <c:pt idx="46">
                  <c:v>831911.56</c:v>
                </c:pt>
                <c:pt idx="47">
                  <c:v>1095259.2227272701</c:v>
                </c:pt>
                <c:pt idx="48">
                  <c:v>835243.57339449495</c:v>
                </c:pt>
                <c:pt idx="49">
                  <c:v>789308.57261410798</c:v>
                </c:pt>
                <c:pt idx="50">
                  <c:v>652450.19918699202</c:v>
                </c:pt>
                <c:pt idx="51">
                  <c:v>634820.39320388401</c:v>
                </c:pt>
                <c:pt idx="52">
                  <c:v>716790.64705882396</c:v>
                </c:pt>
                <c:pt idx="53">
                  <c:v>680083.04</c:v>
                </c:pt>
                <c:pt idx="54">
                  <c:v>758610.15204678394</c:v>
                </c:pt>
                <c:pt idx="55">
                  <c:v>519795.35869565199</c:v>
                </c:pt>
                <c:pt idx="56">
                  <c:v>553683.65432098799</c:v>
                </c:pt>
                <c:pt idx="57">
                  <c:v>481497.92168674699</c:v>
                </c:pt>
                <c:pt idx="58">
                  <c:v>615743.67000000004</c:v>
                </c:pt>
                <c:pt idx="59">
                  <c:v>646980.93421052594</c:v>
                </c:pt>
                <c:pt idx="60">
                  <c:v>453786.65217391303</c:v>
                </c:pt>
                <c:pt idx="61">
                  <c:v>465111.11594202899</c:v>
                </c:pt>
                <c:pt idx="62">
                  <c:v>808525.58620689705</c:v>
                </c:pt>
                <c:pt idx="63">
                  <c:v>480951.909090909</c:v>
                </c:pt>
                <c:pt idx="64">
                  <c:v>456533.88888888899</c:v>
                </c:pt>
                <c:pt idx="65">
                  <c:v>508654.727272727</c:v>
                </c:pt>
                <c:pt idx="66">
                  <c:v>3019412</c:v>
                </c:pt>
                <c:pt idx="67">
                  <c:v>566800.57142857101</c:v>
                </c:pt>
                <c:pt idx="68">
                  <c:v>509304.25</c:v>
                </c:pt>
                <c:pt idx="69">
                  <c:v>768025</c:v>
                </c:pt>
                <c:pt idx="70">
                  <c:v>1084671</c:v>
                </c:pt>
                <c:pt idx="71">
                  <c:v>911888.66666666698</c:v>
                </c:pt>
                <c:pt idx="72">
                  <c:v>1349949.83333333</c:v>
                </c:pt>
                <c:pt idx="73">
                  <c:v>128690</c:v>
                </c:pt>
                <c:pt idx="74">
                  <c:v>976243</c:v>
                </c:pt>
                <c:pt idx="75">
                  <c:v>240000.5</c:v>
                </c:pt>
                <c:pt idx="76">
                  <c:v>289934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BC19-43F3-A82C-F3CF92EDBC0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0171392"/>
        <c:axId val="80165120"/>
      </c:lineChart>
      <c:catAx>
        <c:axId val="8014016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Reservoir Discovery Year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sz="900" b="1" baseline="0"/>
            </a:pPr>
            <a:endParaRPr lang="en-US"/>
          </a:p>
        </c:txPr>
        <c:crossAx val="80162816"/>
        <c:crosses val="autoZero"/>
        <c:auto val="1"/>
        <c:lblAlgn val="ctr"/>
        <c:lblOffset val="100"/>
        <c:noMultiLvlLbl val="0"/>
      </c:catAx>
      <c:valAx>
        <c:axId val="80162816"/>
        <c:scaling>
          <c:orientation val="minMax"/>
          <c:max val="900000000"/>
        </c:scaling>
        <c:delete val="0"/>
        <c:axPos val="l"/>
        <c:majorGridlines/>
        <c:minorGridlines>
          <c:spPr>
            <a:ln>
              <a:solidFill>
                <a:schemeClr val="accent1">
                  <a:lumMod val="20000"/>
                  <a:lumOff val="80000"/>
                </a:schemeClr>
              </a:solidFill>
            </a:ln>
          </c:spPr>
        </c:minorGridlines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Total Reserve Volume Discovered MMBOE, Production MMBOE and Number of Reservoirs</a:t>
                </a:r>
              </a:p>
            </c:rich>
          </c:tx>
          <c:overlay val="0"/>
        </c:title>
        <c:numFmt formatCode="#,##0" sourceLinked="1"/>
        <c:majorTickMark val="none"/>
        <c:minorTickMark val="none"/>
        <c:tickLblPos val="nextTo"/>
        <c:txPr>
          <a:bodyPr/>
          <a:lstStyle/>
          <a:p>
            <a:pPr>
              <a:defRPr b="1"/>
            </a:pPr>
            <a:endParaRPr lang="en-US"/>
          </a:p>
        </c:txPr>
        <c:crossAx val="80140160"/>
        <c:crosses val="autoZero"/>
        <c:crossBetween val="between"/>
        <c:minorUnit val="50000000"/>
        <c:dispUnits>
          <c:builtInUnit val="millions"/>
        </c:dispUnits>
      </c:valAx>
      <c:valAx>
        <c:axId val="80165120"/>
        <c:scaling>
          <c:orientation val="minMax"/>
          <c:max val="45000000"/>
        </c:scaling>
        <c:delete val="0"/>
        <c:axPos val="r"/>
        <c:numFmt formatCode="#,##0" sourceLinked="1"/>
        <c:majorTickMark val="out"/>
        <c:minorTickMark val="none"/>
        <c:tickLblPos val="nextTo"/>
        <c:spPr>
          <a:ln w="25400">
            <a:solidFill>
              <a:srgbClr val="0000FF"/>
            </a:solidFill>
          </a:ln>
        </c:spPr>
        <c:txPr>
          <a:bodyPr/>
          <a:lstStyle/>
          <a:p>
            <a:pPr>
              <a:defRPr b="1" i="0" baseline="0">
                <a:solidFill>
                  <a:srgbClr val="0000FF"/>
                </a:solidFill>
              </a:defRPr>
            </a:pPr>
            <a:endParaRPr lang="en-US"/>
          </a:p>
        </c:txPr>
        <c:crossAx val="80171392"/>
        <c:crosses val="max"/>
        <c:crossBetween val="between"/>
        <c:dispUnits>
          <c:builtInUnit val="millions"/>
          <c:dispUnitsLbl>
            <c:layout>
              <c:manualLayout>
                <c:xMode val="edge"/>
                <c:yMode val="edge"/>
                <c:x val="0.96257840846817211"/>
                <c:y val="0.37534555533054587"/>
              </c:manualLayout>
            </c:layout>
            <c:tx>
              <c:rich>
                <a:bodyPr/>
                <a:lstStyle/>
                <a:p>
                  <a:pPr>
                    <a:defRPr>
                      <a:solidFill>
                        <a:srgbClr val="0000FF"/>
                      </a:solidFill>
                    </a:defRPr>
                  </a:pPr>
                  <a:r>
                    <a:rPr lang="en-US">
                      <a:solidFill>
                        <a:srgbClr val="0000FF"/>
                      </a:solidFill>
                      <a:latin typeface="Times New Roman" panose="02020603050405020304" pitchFamily="18" charset="0"/>
                      <a:cs typeface="Times New Roman" panose="02020603050405020304" pitchFamily="18" charset="0"/>
                    </a:rPr>
                    <a:t>Average Reservoir</a:t>
                  </a:r>
                  <a:r>
                    <a:rPr lang="en-US" baseline="0">
                      <a:solidFill>
                        <a:srgbClr val="0000FF"/>
                      </a:solidFill>
                      <a:latin typeface="Times New Roman" panose="02020603050405020304" pitchFamily="18" charset="0"/>
                      <a:cs typeface="Times New Roman" panose="02020603050405020304" pitchFamily="18" charset="0"/>
                    </a:rPr>
                    <a:t> Size MMBOE</a:t>
                  </a:r>
                  <a:endParaRPr lang="en-US">
                    <a:solidFill>
                      <a:srgbClr val="0000FF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endParaRPr>
                </a:p>
              </c:rich>
            </c:tx>
          </c:dispUnitsLbl>
        </c:dispUnits>
      </c:valAx>
      <c:catAx>
        <c:axId val="8017139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0165120"/>
        <c:crosses val="autoZero"/>
        <c:auto val="1"/>
        <c:lblAlgn val="ctr"/>
        <c:lblOffset val="100"/>
        <c:noMultiLvlLbl val="0"/>
      </c:catAx>
      <c:spPr>
        <a:ln>
          <a:solidFill>
            <a:schemeClr val="bg2">
              <a:lumMod val="10000"/>
            </a:schemeClr>
          </a:solidFill>
        </a:ln>
      </c:spPr>
    </c:plotArea>
    <c:legend>
      <c:legendPos val="b"/>
      <c:overlay val="0"/>
      <c:txPr>
        <a:bodyPr/>
        <a:lstStyle/>
        <a:p>
          <a:pPr>
            <a:defRPr b="1"/>
          </a:pPr>
          <a:endParaRPr lang="en-US"/>
        </a:p>
      </c:txPr>
    </c:legend>
    <c:plotVisOnly val="1"/>
    <c:dispBlanksAs val="gap"/>
    <c:showDLblsOverMax val="0"/>
  </c:chart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Pliocene Reserves </a:t>
            </a:r>
          </a:p>
          <a:p>
            <a:pPr>
              <a:defRPr/>
            </a:pPr>
            <a:r>
              <a:rPr lang="en-US"/>
              <a:t>Slope &gt; 200m (656 ft)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7.8057873552586324E-2"/>
          <c:y val="0.10616779946432583"/>
          <c:w val="0.84785391228224449"/>
          <c:h val="0.73462125881041995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'Pliocene Data'!$M$1</c:f>
              <c:strCache>
                <c:ptCount val="1"/>
                <c:pt idx="0">
                  <c:v>Total Reserves MMBOE</c:v>
                </c:pt>
              </c:strCache>
            </c:strRef>
          </c:tx>
          <c:spPr>
            <a:pattFill prst="pct75">
              <a:fgClr>
                <a:srgbClr val="E46F0A"/>
              </a:fgClr>
              <a:bgClr>
                <a:schemeClr val="bg1"/>
              </a:bgClr>
            </a:pattFill>
            <a:ln>
              <a:solidFill>
                <a:schemeClr val="tx1"/>
              </a:solidFill>
            </a:ln>
          </c:spPr>
          <c:invertIfNegative val="0"/>
          <c:cat>
            <c:numRef>
              <c:f>'Pliocene Data'!$A$31:$A$79</c:f>
              <c:numCache>
                <c:formatCode>General</c:formatCode>
                <c:ptCount val="49"/>
                <c:pt idx="0">
                  <c:v>1975</c:v>
                </c:pt>
                <c:pt idx="1">
                  <c:v>1976</c:v>
                </c:pt>
                <c:pt idx="2">
                  <c:v>1977</c:v>
                </c:pt>
                <c:pt idx="3">
                  <c:v>1978</c:v>
                </c:pt>
                <c:pt idx="4">
                  <c:v>1979</c:v>
                </c:pt>
                <c:pt idx="5">
                  <c:v>1980</c:v>
                </c:pt>
                <c:pt idx="6">
                  <c:v>1981</c:v>
                </c:pt>
                <c:pt idx="7">
                  <c:v>1982</c:v>
                </c:pt>
                <c:pt idx="8">
                  <c:v>1983</c:v>
                </c:pt>
                <c:pt idx="9">
                  <c:v>1984</c:v>
                </c:pt>
                <c:pt idx="10">
                  <c:v>1985</c:v>
                </c:pt>
                <c:pt idx="11">
                  <c:v>1986</c:v>
                </c:pt>
                <c:pt idx="12">
                  <c:v>1987</c:v>
                </c:pt>
                <c:pt idx="13">
                  <c:v>1988</c:v>
                </c:pt>
                <c:pt idx="14">
                  <c:v>1989</c:v>
                </c:pt>
                <c:pt idx="15">
                  <c:v>1990</c:v>
                </c:pt>
                <c:pt idx="16">
                  <c:v>1991</c:v>
                </c:pt>
                <c:pt idx="17">
                  <c:v>1992</c:v>
                </c:pt>
                <c:pt idx="18">
                  <c:v>1993</c:v>
                </c:pt>
                <c:pt idx="19">
                  <c:v>1994</c:v>
                </c:pt>
                <c:pt idx="20">
                  <c:v>1995</c:v>
                </c:pt>
                <c:pt idx="21">
                  <c:v>1996</c:v>
                </c:pt>
                <c:pt idx="22">
                  <c:v>1997</c:v>
                </c:pt>
                <c:pt idx="23">
                  <c:v>1998</c:v>
                </c:pt>
                <c:pt idx="24">
                  <c:v>1999</c:v>
                </c:pt>
                <c:pt idx="25">
                  <c:v>2000</c:v>
                </c:pt>
                <c:pt idx="26">
                  <c:v>2001</c:v>
                </c:pt>
                <c:pt idx="27">
                  <c:v>2002</c:v>
                </c:pt>
                <c:pt idx="28">
                  <c:v>2003</c:v>
                </c:pt>
                <c:pt idx="29">
                  <c:v>2004</c:v>
                </c:pt>
                <c:pt idx="30">
                  <c:v>2005</c:v>
                </c:pt>
                <c:pt idx="31">
                  <c:v>2006</c:v>
                </c:pt>
                <c:pt idx="32">
                  <c:v>2007</c:v>
                </c:pt>
                <c:pt idx="33">
                  <c:v>2008</c:v>
                </c:pt>
                <c:pt idx="34">
                  <c:v>2009</c:v>
                </c:pt>
                <c:pt idx="35">
                  <c:v>2010</c:v>
                </c:pt>
                <c:pt idx="36">
                  <c:v>2011</c:v>
                </c:pt>
                <c:pt idx="37">
                  <c:v>2012</c:v>
                </c:pt>
                <c:pt idx="38">
                  <c:v>2013</c:v>
                </c:pt>
                <c:pt idx="39">
                  <c:v>2014</c:v>
                </c:pt>
                <c:pt idx="40">
                  <c:v>2015</c:v>
                </c:pt>
                <c:pt idx="41">
                  <c:v>2016</c:v>
                </c:pt>
                <c:pt idx="42">
                  <c:v>2017</c:v>
                </c:pt>
                <c:pt idx="43">
                  <c:v>2018</c:v>
                </c:pt>
                <c:pt idx="44">
                  <c:v>2019</c:v>
                </c:pt>
                <c:pt idx="45">
                  <c:v>2020</c:v>
                </c:pt>
                <c:pt idx="46">
                  <c:v>2021</c:v>
                </c:pt>
                <c:pt idx="47">
                  <c:v>2022</c:v>
                </c:pt>
                <c:pt idx="48">
                  <c:v>2023</c:v>
                </c:pt>
              </c:numCache>
            </c:numRef>
          </c:cat>
          <c:val>
            <c:numRef>
              <c:f>'Pliocene Data'!$E$31:$E$79</c:f>
              <c:numCache>
                <c:formatCode>#,##0</c:formatCode>
                <c:ptCount val="49"/>
                <c:pt idx="0">
                  <c:v>249453987</c:v>
                </c:pt>
                <c:pt idx="1">
                  <c:v>50224247</c:v>
                </c:pt>
                <c:pt idx="2">
                  <c:v>28163351</c:v>
                </c:pt>
                <c:pt idx="3">
                  <c:v>11214750</c:v>
                </c:pt>
                <c:pt idx="4">
                  <c:v>42588936</c:v>
                </c:pt>
                <c:pt idx="5">
                  <c:v>32754218</c:v>
                </c:pt>
                <c:pt idx="6">
                  <c:v>12274874</c:v>
                </c:pt>
                <c:pt idx="7">
                  <c:v>8293395</c:v>
                </c:pt>
                <c:pt idx="8">
                  <c:v>15938651</c:v>
                </c:pt>
                <c:pt idx="9">
                  <c:v>284293950</c:v>
                </c:pt>
                <c:pt idx="10">
                  <c:v>146396489</c:v>
                </c:pt>
                <c:pt idx="11">
                  <c:v>3645047</c:v>
                </c:pt>
                <c:pt idx="12">
                  <c:v>162552828</c:v>
                </c:pt>
                <c:pt idx="13">
                  <c:v>245773690</c:v>
                </c:pt>
                <c:pt idx="14">
                  <c:v>359485932</c:v>
                </c:pt>
                <c:pt idx="15">
                  <c:v>125083188</c:v>
                </c:pt>
                <c:pt idx="16">
                  <c:v>451218373</c:v>
                </c:pt>
                <c:pt idx="17">
                  <c:v>52759154</c:v>
                </c:pt>
                <c:pt idx="18">
                  <c:v>26658528</c:v>
                </c:pt>
                <c:pt idx="19">
                  <c:v>24732086</c:v>
                </c:pt>
                <c:pt idx="20">
                  <c:v>13628171</c:v>
                </c:pt>
                <c:pt idx="21">
                  <c:v>71717813</c:v>
                </c:pt>
                <c:pt idx="22">
                  <c:v>290962821</c:v>
                </c:pt>
                <c:pt idx="23">
                  <c:v>109844211</c:v>
                </c:pt>
                <c:pt idx="24">
                  <c:v>388006689</c:v>
                </c:pt>
                <c:pt idx="25">
                  <c:v>158356808</c:v>
                </c:pt>
                <c:pt idx="26">
                  <c:v>295317871</c:v>
                </c:pt>
                <c:pt idx="27">
                  <c:v>132677015</c:v>
                </c:pt>
                <c:pt idx="28">
                  <c:v>97939901</c:v>
                </c:pt>
                <c:pt idx="29">
                  <c:v>66805371</c:v>
                </c:pt>
                <c:pt idx="30">
                  <c:v>81633961</c:v>
                </c:pt>
                <c:pt idx="31">
                  <c:v>16141109</c:v>
                </c:pt>
                <c:pt idx="32">
                  <c:v>21087702</c:v>
                </c:pt>
                <c:pt idx="33">
                  <c:v>79567812</c:v>
                </c:pt>
                <c:pt idx="34">
                  <c:v>48442501</c:v>
                </c:pt>
                <c:pt idx="35">
                  <c:v>163142597</c:v>
                </c:pt>
                <c:pt idx="36">
                  <c:v>19875280</c:v>
                </c:pt>
                <c:pt idx="37">
                  <c:v>104765080</c:v>
                </c:pt>
                <c:pt idx="38">
                  <c:v>43641871</c:v>
                </c:pt>
                <c:pt idx="39">
                  <c:v>61216190</c:v>
                </c:pt>
                <c:pt idx="40">
                  <c:v>24252256</c:v>
                </c:pt>
                <c:pt idx="41">
                  <c:v>66959077</c:v>
                </c:pt>
                <c:pt idx="42">
                  <c:v>5075221</c:v>
                </c:pt>
                <c:pt idx="43">
                  <c:v>13916322</c:v>
                </c:pt>
                <c:pt idx="44">
                  <c:v>3789911</c:v>
                </c:pt>
                <c:pt idx="45">
                  <c:v>15932305</c:v>
                </c:pt>
                <c:pt idx="46">
                  <c:v>3053535</c:v>
                </c:pt>
                <c:pt idx="47">
                  <c:v>3434571</c:v>
                </c:pt>
                <c:pt idx="48">
                  <c:v>464437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95A-49FC-BDA6-36C71953BC2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axId val="80216064"/>
        <c:axId val="80217984"/>
      </c:barChart>
      <c:lineChart>
        <c:grouping val="standard"/>
        <c:varyColors val="0"/>
        <c:ser>
          <c:idx val="1"/>
          <c:order val="2"/>
          <c:tx>
            <c:strRef>
              <c:f>'Pliocene Data'!$O$2</c:f>
              <c:strCache>
                <c:ptCount val="1"/>
                <c:pt idx="0">
                  <c:v>Number of Reservoirs</c:v>
                </c:pt>
              </c:strCache>
            </c:strRef>
          </c:tx>
          <c:spPr>
            <a:ln w="44450">
              <a:solidFill>
                <a:srgbClr val="FF0066"/>
              </a:solidFill>
              <a:prstDash val="sysDot"/>
            </a:ln>
          </c:spPr>
          <c:marker>
            <c:symbol val="none"/>
          </c:marker>
          <c:cat>
            <c:multiLvlStrRef>
              <c:f>#REF!</c:f>
            </c:multiLvlStrRef>
          </c:cat>
          <c:val>
            <c:numRef>
              <c:f>'Pliocene Data'!$AB$31:$AB$79</c:f>
              <c:numCache>
                <c:formatCode>General</c:formatCode>
                <c:ptCount val="49"/>
                <c:pt idx="0">
                  <c:v>16000000</c:v>
                </c:pt>
                <c:pt idx="1">
                  <c:v>15000000</c:v>
                </c:pt>
                <c:pt idx="2">
                  <c:v>6000000</c:v>
                </c:pt>
                <c:pt idx="3">
                  <c:v>4000000</c:v>
                </c:pt>
                <c:pt idx="4">
                  <c:v>11000000</c:v>
                </c:pt>
                <c:pt idx="5">
                  <c:v>17000000</c:v>
                </c:pt>
                <c:pt idx="6">
                  <c:v>5000000</c:v>
                </c:pt>
                <c:pt idx="7">
                  <c:v>14000000</c:v>
                </c:pt>
                <c:pt idx="8">
                  <c:v>15000000</c:v>
                </c:pt>
                <c:pt idx="9">
                  <c:v>27000000</c:v>
                </c:pt>
                <c:pt idx="10">
                  <c:v>20000000</c:v>
                </c:pt>
                <c:pt idx="11">
                  <c:v>3000000</c:v>
                </c:pt>
                <c:pt idx="12">
                  <c:v>19000000</c:v>
                </c:pt>
                <c:pt idx="13">
                  <c:v>27000000</c:v>
                </c:pt>
                <c:pt idx="14">
                  <c:v>19000000</c:v>
                </c:pt>
                <c:pt idx="15">
                  <c:v>19000000</c:v>
                </c:pt>
                <c:pt idx="16">
                  <c:v>29000000</c:v>
                </c:pt>
                <c:pt idx="17">
                  <c:v>7000000</c:v>
                </c:pt>
                <c:pt idx="18">
                  <c:v>6000000</c:v>
                </c:pt>
                <c:pt idx="19">
                  <c:v>12000000</c:v>
                </c:pt>
                <c:pt idx="20">
                  <c:v>3000000</c:v>
                </c:pt>
                <c:pt idx="21">
                  <c:v>17000000</c:v>
                </c:pt>
                <c:pt idx="22">
                  <c:v>34000000</c:v>
                </c:pt>
                <c:pt idx="23">
                  <c:v>26000000</c:v>
                </c:pt>
                <c:pt idx="24">
                  <c:v>42000000</c:v>
                </c:pt>
                <c:pt idx="25">
                  <c:v>42000000</c:v>
                </c:pt>
                <c:pt idx="26">
                  <c:v>62000000</c:v>
                </c:pt>
                <c:pt idx="27">
                  <c:v>43000000</c:v>
                </c:pt>
                <c:pt idx="28">
                  <c:v>29000000</c:v>
                </c:pt>
                <c:pt idx="29">
                  <c:v>10000000</c:v>
                </c:pt>
                <c:pt idx="30">
                  <c:v>11000000</c:v>
                </c:pt>
                <c:pt idx="31">
                  <c:v>6000000</c:v>
                </c:pt>
                <c:pt idx="32">
                  <c:v>7000000</c:v>
                </c:pt>
                <c:pt idx="33">
                  <c:v>11000000</c:v>
                </c:pt>
                <c:pt idx="34">
                  <c:v>4000000</c:v>
                </c:pt>
                <c:pt idx="35">
                  <c:v>15000000</c:v>
                </c:pt>
                <c:pt idx="36">
                  <c:v>7000000</c:v>
                </c:pt>
                <c:pt idx="37">
                  <c:v>5000000</c:v>
                </c:pt>
                <c:pt idx="38">
                  <c:v>3000000</c:v>
                </c:pt>
                <c:pt idx="39">
                  <c:v>4000000</c:v>
                </c:pt>
                <c:pt idx="40">
                  <c:v>5000000</c:v>
                </c:pt>
                <c:pt idx="41">
                  <c:v>3000000</c:v>
                </c:pt>
                <c:pt idx="42">
                  <c:v>2000000</c:v>
                </c:pt>
                <c:pt idx="43">
                  <c:v>6000000</c:v>
                </c:pt>
                <c:pt idx="44">
                  <c:v>3000000</c:v>
                </c:pt>
                <c:pt idx="45">
                  <c:v>2000000</c:v>
                </c:pt>
                <c:pt idx="46">
                  <c:v>1000000</c:v>
                </c:pt>
                <c:pt idx="47">
                  <c:v>4000000</c:v>
                </c:pt>
                <c:pt idx="48">
                  <c:v>1000000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95A-49FC-BDA6-36C71953BC22}"/>
            </c:ext>
          </c:extLst>
        </c:ser>
        <c:ser>
          <c:idx val="3"/>
          <c:order val="3"/>
          <c:tx>
            <c:strRef>
              <c:f>'Pliocene Data'!$K$2</c:f>
              <c:strCache>
                <c:ptCount val="1"/>
                <c:pt idx="0">
                  <c:v>Production MMBOE</c:v>
                </c:pt>
              </c:strCache>
            </c:strRef>
          </c:tx>
          <c:spPr>
            <a:ln w="44450">
              <a:solidFill>
                <a:srgbClr val="0066FF"/>
              </a:solidFill>
              <a:prstDash val="solid"/>
            </a:ln>
          </c:spPr>
          <c:marker>
            <c:symbol val="none"/>
          </c:marker>
          <c:cat>
            <c:multiLvlStrRef>
              <c:f>#REF!</c:f>
            </c:multiLvlStrRef>
          </c:cat>
          <c:val>
            <c:numRef>
              <c:f>'Pliocene Data'!$K$31:$K$79</c:f>
              <c:numCache>
                <c:formatCode>General</c:formatCode>
                <c:ptCount val="49"/>
                <c:pt idx="4" formatCode="_(* #,##0_);_(* \(#,##0\);_(* &quot;-&quot;??_);_(@_)">
                  <c:v>638802.19217081857</c:v>
                </c:pt>
                <c:pt idx="5" formatCode="_(* #,##0_);_(* \(#,##0\);_(* &quot;-&quot;??_);_(@_)">
                  <c:v>5675807.1174377222</c:v>
                </c:pt>
                <c:pt idx="6" formatCode="_(* #,##0_);_(* \(#,##0\);_(* &quot;-&quot;??_);_(@_)">
                  <c:v>4215011.8078291817</c:v>
                </c:pt>
                <c:pt idx="7" formatCode="_(* #,##0_);_(* \(#,##0\);_(* &quot;-&quot;??_);_(@_)">
                  <c:v>18301247.099644128</c:v>
                </c:pt>
                <c:pt idx="8" formatCode="_(* #,##0_);_(* \(#,##0\);_(* &quot;-&quot;??_);_(@_)">
                  <c:v>37966725.651245549</c:v>
                </c:pt>
                <c:pt idx="9" formatCode="_(* #,##0_);_(* \(#,##0\);_(* &quot;-&quot;??_);_(@_)">
                  <c:v>38281803.903914593</c:v>
                </c:pt>
                <c:pt idx="10" formatCode="_(* #,##0_);_(* \(#,##0\);_(* &quot;-&quot;??_);_(@_)">
                  <c:v>30667221.444839858</c:v>
                </c:pt>
                <c:pt idx="11" formatCode="_(* #,##0_);_(* \(#,##0\);_(* &quot;-&quot;??_);_(@_)">
                  <c:v>28231046.192170821</c:v>
                </c:pt>
                <c:pt idx="12" formatCode="_(* #,##0_);_(* \(#,##0\);_(* &quot;-&quot;??_);_(@_)">
                  <c:v>35727010</c:v>
                </c:pt>
                <c:pt idx="13" formatCode="_(* #,##0_);_(* \(#,##0\);_(* &quot;-&quot;??_);_(@_)">
                  <c:v>40428419.708185054</c:v>
                </c:pt>
                <c:pt idx="14" formatCode="_(* #,##0_);_(* \(#,##0\);_(* &quot;-&quot;??_);_(@_)">
                  <c:v>35004545.046263345</c:v>
                </c:pt>
                <c:pt idx="15" formatCode="_(* #,##0_);_(* \(#,##0\);_(* &quot;-&quot;??_);_(@_)">
                  <c:v>33058052.466192171</c:v>
                </c:pt>
                <c:pt idx="16" formatCode="_(* #,##0_);_(* \(#,##0\);_(* &quot;-&quot;??_);_(@_)">
                  <c:v>41744055.174377225</c:v>
                </c:pt>
                <c:pt idx="17" formatCode="_(* #,##0_);_(* \(#,##0\);_(* &quot;-&quot;??_);_(@_)">
                  <c:v>56993429.49466192</c:v>
                </c:pt>
                <c:pt idx="18" formatCode="_(* #,##0_);_(* \(#,##0\);_(* &quot;-&quot;??_);_(@_)">
                  <c:v>61094171.555160142</c:v>
                </c:pt>
                <c:pt idx="19" formatCode="_(* #,##0_);_(* \(#,##0\);_(* &quot;-&quot;??_);_(@_)">
                  <c:v>80306563.985765129</c:v>
                </c:pt>
                <c:pt idx="20" formatCode="_(* #,##0_);_(* \(#,##0\);_(* &quot;-&quot;??_);_(@_)">
                  <c:v>111302030.9039146</c:v>
                </c:pt>
                <c:pt idx="21" formatCode="_(* #,##0_);_(* \(#,##0\);_(* &quot;-&quot;??_);_(@_)">
                  <c:v>116291502.27402136</c:v>
                </c:pt>
                <c:pt idx="22" formatCode="_(* #,##0_);_(* \(#,##0\);_(* &quot;-&quot;??_);_(@_)">
                  <c:v>104942766.31316726</c:v>
                </c:pt>
                <c:pt idx="23" formatCode="_(* #,##0_);_(* \(#,##0\);_(* &quot;-&quot;??_);_(@_)">
                  <c:v>111243448.09252669</c:v>
                </c:pt>
                <c:pt idx="24" formatCode="_(* #,##0_);_(* \(#,##0\);_(* &quot;-&quot;??_);_(@_)">
                  <c:v>156567333.28113878</c:v>
                </c:pt>
                <c:pt idx="25" formatCode="_(* #,##0_);_(* \(#,##0\);_(* &quot;-&quot;??_);_(@_)">
                  <c:v>165771038.54804271</c:v>
                </c:pt>
                <c:pt idx="26" formatCode="_(* #,##0_);_(* \(#,##0\);_(* &quot;-&quot;??_);_(@_)">
                  <c:v>160708507.78291816</c:v>
                </c:pt>
                <c:pt idx="27" formatCode="_(* #,##0_);_(* \(#,##0\);_(* &quot;-&quot;??_);_(@_)">
                  <c:v>190554952.95729536</c:v>
                </c:pt>
                <c:pt idx="28" formatCode="_(* #,##0_);_(* \(#,##0\);_(* &quot;-&quot;??_);_(@_)">
                  <c:v>191863836.96085411</c:v>
                </c:pt>
                <c:pt idx="29" formatCode="_(* #,##0_);_(* \(#,##0\);_(* &quot;-&quot;??_);_(@_)">
                  <c:v>190459741.36298931</c:v>
                </c:pt>
                <c:pt idx="30" formatCode="_(* #,##0_);_(* \(#,##0\);_(* &quot;-&quot;??_);_(@_)">
                  <c:v>175243627.74733096</c:v>
                </c:pt>
                <c:pt idx="31" formatCode="_(* #,##0_);_(* \(#,##0\);_(* &quot;-&quot;??_);_(@_)">
                  <c:v>173630811.33451957</c:v>
                </c:pt>
                <c:pt idx="32" formatCode="_(* #,##0_);_(* \(#,##0\);_(* &quot;-&quot;??_);_(@_)">
                  <c:v>161659178.97508895</c:v>
                </c:pt>
                <c:pt idx="33" formatCode="_(* #,##0_);_(* \(#,##0\);_(* &quot;-&quot;??_);_(@_)">
                  <c:v>115739458.52669039</c:v>
                </c:pt>
                <c:pt idx="34" formatCode="_(* #,##0_);_(* \(#,##0\);_(* &quot;-&quot;??_);_(@_)">
                  <c:v>108475557.35231316</c:v>
                </c:pt>
                <c:pt idx="35" formatCode="_(* #,##0_);_(* \(#,##0\);_(* &quot;-&quot;??_);_(@_)">
                  <c:v>96173757.644128114</c:v>
                </c:pt>
                <c:pt idx="36" formatCode="_(* #,##0_);_(* \(#,##0\);_(* &quot;-&quot;??_);_(@_)">
                  <c:v>94565997.907473311</c:v>
                </c:pt>
                <c:pt idx="37" formatCode="_(* #,##0_);_(* \(#,##0\);_(* &quot;-&quot;??_);_(@_)">
                  <c:v>91711451.274021357</c:v>
                </c:pt>
                <c:pt idx="38" formatCode="_(* #,##0_);_(* \(#,##0\);_(* &quot;-&quot;??_);_(@_)">
                  <c:v>80944009.185053378</c:v>
                </c:pt>
                <c:pt idx="39" formatCode="_(* #,##0_);_(* \(#,##0\);_(* &quot;-&quot;??_);_(@_)">
                  <c:v>85338681.871886119</c:v>
                </c:pt>
                <c:pt idx="40" formatCode="_(* #,##0_);_(* \(#,##0\);_(* &quot;-&quot;??_);_(@_)">
                  <c:v>117168731.54804271</c:v>
                </c:pt>
                <c:pt idx="41" formatCode="_(* #,##0_);_(* \(#,##0\);_(* &quot;-&quot;??_);_(@_)">
                  <c:v>123817313.96085408</c:v>
                </c:pt>
                <c:pt idx="42" formatCode="_(* #,##0_);_(* \(#,##0\);_(* &quot;-&quot;??_);_(@_)">
                  <c:v>100152443.40569395</c:v>
                </c:pt>
                <c:pt idx="43" formatCode="_(* #,##0_);_(* \(#,##0\);_(* &quot;-&quot;??_);_(@_)">
                  <c:v>87092879.775800705</c:v>
                </c:pt>
                <c:pt idx="44" formatCode="_(* #,##0_);_(* \(#,##0\);_(* &quot;-&quot;??_);_(@_)">
                  <c:v>99335727.209964409</c:v>
                </c:pt>
                <c:pt idx="45" formatCode="_(* #,##0_);_(* \(#,##0\);_(* &quot;-&quot;??_);_(@_)">
                  <c:v>84030814.174377233</c:v>
                </c:pt>
                <c:pt idx="46" formatCode="_(* #,##0_);_(* \(#,##0\);_(* &quot;-&quot;??_);_(@_)">
                  <c:v>83270737.096085414</c:v>
                </c:pt>
                <c:pt idx="47" formatCode="_(* #,##0_);_(* \(#,##0\);_(* &quot;-&quot;??_);_(@_)">
                  <c:v>75087295.580071181</c:v>
                </c:pt>
                <c:pt idx="48" formatCode="_(* #,##0_);_(* \(#,##0\);_(* &quot;-&quot;??_);_(@_)">
                  <c:v>77246667.042704627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95A-49FC-BDA6-36C71953BC2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0216064"/>
        <c:axId val="80217984"/>
      </c:lineChart>
      <c:lineChart>
        <c:grouping val="standard"/>
        <c:varyColors val="0"/>
        <c:ser>
          <c:idx val="2"/>
          <c:order val="1"/>
          <c:tx>
            <c:strRef>
              <c:f>'Pliocene Data'!$P$1</c:f>
              <c:strCache>
                <c:ptCount val="1"/>
                <c:pt idx="0">
                  <c:v>Average Reservoir Size MMBOE</c:v>
                </c:pt>
              </c:strCache>
            </c:strRef>
          </c:tx>
          <c:spPr>
            <a:ln w="44450">
              <a:solidFill>
                <a:srgbClr val="3300D4"/>
              </a:solidFill>
              <a:prstDash val="sysDash"/>
            </a:ln>
          </c:spPr>
          <c:marker>
            <c:symbol val="none"/>
          </c:marker>
          <c:cat>
            <c:multiLvlStrRef>
              <c:f>#REF!</c:f>
            </c:multiLvlStrRef>
          </c:cat>
          <c:val>
            <c:numRef>
              <c:f>'Pliocene Data'!$F$31:$F$79</c:f>
              <c:numCache>
                <c:formatCode>#,##0</c:formatCode>
                <c:ptCount val="49"/>
                <c:pt idx="0">
                  <c:v>15590874.1875</c:v>
                </c:pt>
                <c:pt idx="1">
                  <c:v>3348283.13333333</c:v>
                </c:pt>
                <c:pt idx="2">
                  <c:v>4693891.8333333302</c:v>
                </c:pt>
                <c:pt idx="3">
                  <c:v>2803687.5</c:v>
                </c:pt>
                <c:pt idx="4">
                  <c:v>3871721.4545454499</c:v>
                </c:pt>
                <c:pt idx="5">
                  <c:v>1926718.70588235</c:v>
                </c:pt>
                <c:pt idx="6">
                  <c:v>2454974.7999999998</c:v>
                </c:pt>
                <c:pt idx="7">
                  <c:v>592385.35714285704</c:v>
                </c:pt>
                <c:pt idx="8">
                  <c:v>1062576.7333333299</c:v>
                </c:pt>
                <c:pt idx="9">
                  <c:v>10529405.555555601</c:v>
                </c:pt>
                <c:pt idx="10">
                  <c:v>7319824.4500000002</c:v>
                </c:pt>
                <c:pt idx="11">
                  <c:v>1215015.66666667</c:v>
                </c:pt>
                <c:pt idx="12">
                  <c:v>8555412</c:v>
                </c:pt>
                <c:pt idx="13">
                  <c:v>9102729.2592592593</c:v>
                </c:pt>
                <c:pt idx="14">
                  <c:v>18920312.210526299</c:v>
                </c:pt>
                <c:pt idx="15">
                  <c:v>6583325.6842105296</c:v>
                </c:pt>
                <c:pt idx="16">
                  <c:v>15559254.2413793</c:v>
                </c:pt>
                <c:pt idx="17">
                  <c:v>7537022</c:v>
                </c:pt>
                <c:pt idx="18">
                  <c:v>4443088</c:v>
                </c:pt>
                <c:pt idx="19">
                  <c:v>2061007.16666667</c:v>
                </c:pt>
                <c:pt idx="20">
                  <c:v>4542723.6666666698</c:v>
                </c:pt>
                <c:pt idx="21">
                  <c:v>4218694.8823529398</c:v>
                </c:pt>
                <c:pt idx="22">
                  <c:v>8557730.0294117592</c:v>
                </c:pt>
                <c:pt idx="23">
                  <c:v>4224777.3461538497</c:v>
                </c:pt>
                <c:pt idx="24">
                  <c:v>9238254.5</c:v>
                </c:pt>
                <c:pt idx="25">
                  <c:v>3770400.1904761898</c:v>
                </c:pt>
                <c:pt idx="26">
                  <c:v>4763191.4677419402</c:v>
                </c:pt>
                <c:pt idx="27">
                  <c:v>3085511.9767441899</c:v>
                </c:pt>
                <c:pt idx="28">
                  <c:v>3377237.9655172401</c:v>
                </c:pt>
                <c:pt idx="29">
                  <c:v>6680537.0999999996</c:v>
                </c:pt>
                <c:pt idx="30">
                  <c:v>7421269.1818181798</c:v>
                </c:pt>
                <c:pt idx="31">
                  <c:v>2690184.8333333302</c:v>
                </c:pt>
                <c:pt idx="32">
                  <c:v>3012528.8571428601</c:v>
                </c:pt>
                <c:pt idx="33">
                  <c:v>7233437.4545454504</c:v>
                </c:pt>
                <c:pt idx="34">
                  <c:v>12110625.25</c:v>
                </c:pt>
                <c:pt idx="35">
                  <c:v>10876173.133333299</c:v>
                </c:pt>
                <c:pt idx="36">
                  <c:v>2839325.7142857099</c:v>
                </c:pt>
                <c:pt idx="37">
                  <c:v>20953016</c:v>
                </c:pt>
                <c:pt idx="38">
                  <c:v>14547290.3333333</c:v>
                </c:pt>
                <c:pt idx="39">
                  <c:v>15304047.5</c:v>
                </c:pt>
                <c:pt idx="40">
                  <c:v>4850451.2</c:v>
                </c:pt>
                <c:pt idx="41">
                  <c:v>22319692.333333299</c:v>
                </c:pt>
                <c:pt idx="42">
                  <c:v>2537610.5</c:v>
                </c:pt>
                <c:pt idx="43">
                  <c:v>2319387</c:v>
                </c:pt>
                <c:pt idx="44">
                  <c:v>1263303.66666667</c:v>
                </c:pt>
                <c:pt idx="45">
                  <c:v>7966152.5</c:v>
                </c:pt>
                <c:pt idx="46">
                  <c:v>3053535</c:v>
                </c:pt>
                <c:pt idx="47">
                  <c:v>858642.75</c:v>
                </c:pt>
                <c:pt idx="48">
                  <c:v>464437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495A-49FC-BDA6-36C71953BC2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0222464"/>
        <c:axId val="80220544"/>
      </c:lineChart>
      <c:catAx>
        <c:axId val="8021606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Reservoir Discovery Year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80217984"/>
        <c:crosses val="autoZero"/>
        <c:auto val="1"/>
        <c:lblAlgn val="ctr"/>
        <c:lblOffset val="100"/>
        <c:tickLblSkip val="2"/>
        <c:noMultiLvlLbl val="0"/>
      </c:catAx>
      <c:valAx>
        <c:axId val="80217984"/>
        <c:scaling>
          <c:orientation val="minMax"/>
          <c:max val="500000000"/>
        </c:scaling>
        <c:delete val="0"/>
        <c:axPos val="l"/>
        <c:majorGridlines/>
        <c:minorGridlines>
          <c:spPr>
            <a:ln>
              <a:solidFill>
                <a:schemeClr val="tx2">
                  <a:lumMod val="20000"/>
                  <a:lumOff val="80000"/>
                </a:schemeClr>
              </a:solidFill>
            </a:ln>
          </c:spPr>
        </c:minorGridlines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Total Reservoir Volume Discovered MMBOE, Production MMBOE and Number of Reservoirs</a:t>
                </a:r>
              </a:p>
            </c:rich>
          </c:tx>
          <c:overlay val="0"/>
        </c:title>
        <c:numFmt formatCode="#,##0" sourceLinked="1"/>
        <c:majorTickMark val="none"/>
        <c:minorTickMark val="none"/>
        <c:tickLblPos val="nextTo"/>
        <c:crossAx val="80216064"/>
        <c:crosses val="autoZero"/>
        <c:crossBetween val="between"/>
        <c:minorUnit val="50000000"/>
        <c:dispUnits>
          <c:builtInUnit val="millions"/>
        </c:dispUnits>
      </c:valAx>
      <c:valAx>
        <c:axId val="80220544"/>
        <c:scaling>
          <c:orientation val="minMax"/>
          <c:max val="250000000"/>
          <c:min val="0"/>
        </c:scaling>
        <c:delete val="0"/>
        <c:axPos val="r"/>
        <c:numFmt formatCode="#,##0" sourceLinked="1"/>
        <c:majorTickMark val="out"/>
        <c:minorTickMark val="none"/>
        <c:tickLblPos val="nextTo"/>
        <c:spPr>
          <a:ln w="25400">
            <a:solidFill>
              <a:srgbClr val="0000FF"/>
            </a:solidFill>
          </a:ln>
        </c:spPr>
        <c:crossAx val="80222464"/>
        <c:crosses val="max"/>
        <c:crossBetween val="between"/>
        <c:majorUnit val="25000000"/>
        <c:minorUnit val="2500000"/>
        <c:dispUnits>
          <c:builtInUnit val="millions"/>
          <c:dispUnitsLbl>
            <c:layout>
              <c:manualLayout>
                <c:xMode val="edge"/>
                <c:yMode val="edge"/>
                <c:x val="0.96257840846817211"/>
                <c:y val="0.37534555533054587"/>
              </c:manualLayout>
            </c:layout>
            <c:tx>
              <c:rich>
                <a:bodyPr/>
                <a:lstStyle/>
                <a:p>
                  <a:pPr>
                    <a:defRPr/>
                  </a:pPr>
                  <a:r>
                    <a:rPr lang="en-US"/>
                    <a:t>Average Reservoir Size MMBOE</a:t>
                  </a:r>
                </a:p>
              </c:rich>
            </c:tx>
          </c:dispUnitsLbl>
        </c:dispUnits>
      </c:valAx>
      <c:catAx>
        <c:axId val="8022246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0220544"/>
        <c:crosses val="autoZero"/>
        <c:auto val="1"/>
        <c:lblAlgn val="ctr"/>
        <c:lblOffset val="100"/>
        <c:noMultiLvlLbl val="0"/>
      </c:catAx>
      <c:spPr>
        <a:ln>
          <a:solidFill>
            <a:srgbClr val="0000FF"/>
          </a:solidFill>
        </a:ln>
      </c:spPr>
    </c:plotArea>
    <c:legend>
      <c:legendPos val="b"/>
      <c:layout>
        <c:manualLayout>
          <c:xMode val="edge"/>
          <c:yMode val="edge"/>
          <c:x val="1.0352422907488982E-2"/>
          <c:y val="0.95119977024148572"/>
          <c:w val="0.97782672540381765"/>
          <c:h val="3.6642175047268029E-2"/>
        </c:manualLayout>
      </c:layout>
      <c:overlay val="0"/>
    </c:legend>
    <c:plotVisOnly val="1"/>
    <c:dispBlanksAs val="gap"/>
    <c:showDLblsOverMax val="0"/>
  </c:chart>
  <c:txPr>
    <a:bodyPr/>
    <a:lstStyle/>
    <a:p>
      <a:pPr>
        <a:defRPr b="1"/>
      </a:pPr>
      <a:endParaRPr lang="en-US"/>
    </a:p>
  </c:txPr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81D4B253-2245-489E-A384-B76266B401DD}">
  <sheetPr>
    <tabColor theme="0" tint="-0.249977111117893"/>
  </sheetPr>
  <sheetViews>
    <sheetView tabSelected="1" zoomScale="63" workbookViewId="0"/>
  </sheetViews>
  <pageMargins left="0.7" right="0.7" top="0.75" bottom="0.75" header="0.3" footer="0.3"/>
  <pageSetup orientation="landscape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15872390-B475-4A85-84A9-3C47ED82D328}">
  <sheetPr>
    <tabColor theme="0" tint="-0.249977111117893"/>
  </sheetPr>
  <sheetViews>
    <sheetView zoomScale="50" workbookViewId="0"/>
  </sheetViews>
  <pageMargins left="0.7" right="0.7" top="0.75" bottom="0.75" header="0.3" footer="0.3"/>
  <pageSetup orientation="landscape" r:id="rId1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35401" cy="6260142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14303D1-3CAF-E03E-846C-605AF1CEBA5F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0.28442</cdr:x>
      <cdr:y>0.18332</cdr:y>
    </cdr:from>
    <cdr:to>
      <cdr:x>0.38996</cdr:x>
      <cdr:y>0.29238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A248DC8D-CDB5-EF3A-87A8-53D667F9100B}"/>
            </a:ext>
          </a:extLst>
        </cdr:cNvPr>
        <cdr:cNvSpPr txBox="1"/>
      </cdr:nvSpPr>
      <cdr:spPr>
        <a:xfrm xmlns:a="http://schemas.openxmlformats.org/drawingml/2006/main">
          <a:off x="2456103" y="1147618"/>
          <a:ext cx="911321" cy="6827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100">
              <a:effectLst/>
              <a:latin typeface="+mn-lt"/>
              <a:ea typeface="+mn-ea"/>
              <a:cs typeface="+mn-cs"/>
            </a:rPr>
            <a:t>EC334 Field</a:t>
          </a:r>
          <a:endParaRPr lang="en-US">
            <a:effectLst/>
          </a:endParaRPr>
        </a:p>
        <a:p xmlns:a="http://schemas.openxmlformats.org/drawingml/2006/main">
          <a:r>
            <a:rPr lang="en-US" sz="1100">
              <a:effectLst/>
              <a:latin typeface="+mn-lt"/>
              <a:ea typeface="+mn-ea"/>
              <a:cs typeface="+mn-cs"/>
            </a:rPr>
            <a:t>60 MMBOE </a:t>
          </a:r>
          <a:endParaRPr lang="en-US">
            <a:effectLst/>
          </a:endParaRPr>
        </a:p>
        <a:p xmlns:a="http://schemas.openxmlformats.org/drawingml/2006/main">
          <a:r>
            <a:rPr lang="en-US" sz="1100">
              <a:effectLst/>
              <a:latin typeface="+mn-lt"/>
              <a:ea typeface="+mn-ea"/>
              <a:cs typeface="+mn-cs"/>
            </a:rPr>
            <a:t> 2 reservoirs</a:t>
          </a:r>
          <a:endParaRPr lang="en-US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0.3847</cdr:x>
      <cdr:y>0.18716</cdr:y>
    </cdr:from>
    <cdr:to>
      <cdr:x>0.52644</cdr:x>
      <cdr:y>0.29622</cdr:y>
    </cdr:to>
    <cdr:sp macro="" textlink="">
      <cdr:nvSpPr>
        <cdr:cNvPr id="3" name="TextBox 1">
          <a:extLst xmlns:a="http://schemas.openxmlformats.org/drawingml/2006/main">
            <a:ext uri="{FF2B5EF4-FFF2-40B4-BE49-F238E27FC236}">
              <a16:creationId xmlns:a16="http://schemas.microsoft.com/office/drawing/2014/main" id="{9C7F48B4-26A4-9C68-B214-84499F5DD3DD}"/>
            </a:ext>
          </a:extLst>
        </cdr:cNvPr>
        <cdr:cNvSpPr txBox="1"/>
      </cdr:nvSpPr>
      <cdr:spPr>
        <a:xfrm xmlns:a="http://schemas.openxmlformats.org/drawingml/2006/main">
          <a:off x="3322013" y="1171672"/>
          <a:ext cx="1224010" cy="6827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100">
              <a:effectLst/>
              <a:latin typeface="+mn-lt"/>
              <a:ea typeface="+mn-ea"/>
              <a:cs typeface="+mn-cs"/>
            </a:rPr>
            <a:t>EI330 Field</a:t>
          </a:r>
          <a:endParaRPr lang="en-US">
            <a:effectLst/>
          </a:endParaRPr>
        </a:p>
        <a:p xmlns:a="http://schemas.openxmlformats.org/drawingml/2006/main">
          <a:r>
            <a:rPr lang="en-US" sz="1100">
              <a:effectLst/>
              <a:latin typeface="+mn-lt"/>
              <a:ea typeface="+mn-ea"/>
              <a:cs typeface="+mn-cs"/>
            </a:rPr>
            <a:t>165 MMBOE </a:t>
          </a:r>
          <a:endParaRPr lang="en-US">
            <a:effectLst/>
          </a:endParaRPr>
        </a:p>
        <a:p xmlns:a="http://schemas.openxmlformats.org/drawingml/2006/main">
          <a:r>
            <a:rPr lang="en-US" sz="1100">
              <a:effectLst/>
              <a:latin typeface="+mn-lt"/>
              <a:ea typeface="+mn-ea"/>
              <a:cs typeface="+mn-cs"/>
            </a:rPr>
            <a:t> 13 reservoirs</a:t>
          </a:r>
          <a:endParaRPr lang="en-US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0.36743</cdr:x>
      <cdr:y>0.27741</cdr:y>
    </cdr:from>
    <cdr:to>
      <cdr:x>0.40834</cdr:x>
      <cdr:y>0.34215</cdr:y>
    </cdr:to>
    <cdr:cxnSp macro="">
      <cdr:nvCxnSpPr>
        <cdr:cNvPr id="4" name="Straight Arrow Connector 3">
          <a:extLst xmlns:a="http://schemas.openxmlformats.org/drawingml/2006/main">
            <a:ext uri="{FF2B5EF4-FFF2-40B4-BE49-F238E27FC236}">
              <a16:creationId xmlns:a16="http://schemas.microsoft.com/office/drawing/2014/main" id="{046FDCC4-9587-1A81-741B-CF17BD817D74}"/>
            </a:ext>
          </a:extLst>
        </cdr:cNvPr>
        <cdr:cNvCxnSpPr/>
      </cdr:nvCxnSpPr>
      <cdr:spPr>
        <a:xfrm xmlns:a="http://schemas.openxmlformats.org/drawingml/2006/main" flipH="1">
          <a:off x="3172883" y="1736629"/>
          <a:ext cx="353291" cy="405271"/>
        </a:xfrm>
        <a:prstGeom xmlns:a="http://schemas.openxmlformats.org/drawingml/2006/main" prst="straightConnector1">
          <a:avLst/>
        </a:prstGeom>
        <a:ln xmlns:a="http://schemas.openxmlformats.org/drawingml/2006/main">
          <a:tailEnd type="arrow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0.32589</cdr:x>
      <cdr:y>0.28783</cdr:y>
    </cdr:from>
    <cdr:to>
      <cdr:x>0.35096</cdr:x>
      <cdr:y>0.33965</cdr:y>
    </cdr:to>
    <cdr:cxnSp macro="">
      <cdr:nvCxnSpPr>
        <cdr:cNvPr id="6" name="Straight Arrow Connector 5">
          <a:extLst xmlns:a="http://schemas.openxmlformats.org/drawingml/2006/main">
            <a:ext uri="{FF2B5EF4-FFF2-40B4-BE49-F238E27FC236}">
              <a16:creationId xmlns:a16="http://schemas.microsoft.com/office/drawing/2014/main" id="{8CA2CB2E-D6A6-B5AC-860F-58DF1282E187}"/>
            </a:ext>
          </a:extLst>
        </cdr:cNvPr>
        <cdr:cNvCxnSpPr/>
      </cdr:nvCxnSpPr>
      <cdr:spPr>
        <a:xfrm xmlns:a="http://schemas.openxmlformats.org/drawingml/2006/main">
          <a:off x="2814205" y="1801860"/>
          <a:ext cx="216477" cy="324428"/>
        </a:xfrm>
        <a:prstGeom xmlns:a="http://schemas.openxmlformats.org/drawingml/2006/main" prst="straightConnector1">
          <a:avLst/>
        </a:prstGeom>
        <a:ln xmlns:a="http://schemas.openxmlformats.org/drawingml/2006/main">
          <a:tailEnd type="arrow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0.77099</cdr:x>
      <cdr:y>0.62478</cdr:y>
    </cdr:from>
    <cdr:to>
      <cdr:x>0.92097</cdr:x>
      <cdr:y>0.73383</cdr:y>
    </cdr:to>
    <cdr:sp macro="" textlink="">
      <cdr:nvSpPr>
        <cdr:cNvPr id="8" name="TextBox 1">
          <a:extLst xmlns:a="http://schemas.openxmlformats.org/drawingml/2006/main">
            <a:ext uri="{FF2B5EF4-FFF2-40B4-BE49-F238E27FC236}">
              <a16:creationId xmlns:a16="http://schemas.microsoft.com/office/drawing/2014/main" id="{38681F3E-FE56-5022-CA2D-322CE229ECAE}"/>
            </a:ext>
          </a:extLst>
        </cdr:cNvPr>
        <cdr:cNvSpPr txBox="1"/>
      </cdr:nvSpPr>
      <cdr:spPr>
        <a:xfrm xmlns:a="http://schemas.openxmlformats.org/drawingml/2006/main">
          <a:off x="6657823" y="3911197"/>
          <a:ext cx="1295141" cy="6827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100">
              <a:effectLst/>
              <a:latin typeface="+mn-lt"/>
              <a:ea typeface="+mn-ea"/>
              <a:cs typeface="+mn-cs"/>
            </a:rPr>
            <a:t>ST228 Field</a:t>
          </a:r>
          <a:endParaRPr lang="en-US">
            <a:effectLst/>
          </a:endParaRPr>
        </a:p>
        <a:p xmlns:a="http://schemas.openxmlformats.org/drawingml/2006/main">
          <a:r>
            <a:rPr lang="en-US" sz="1100">
              <a:effectLst/>
              <a:latin typeface="+mn-lt"/>
              <a:ea typeface="+mn-ea"/>
              <a:cs typeface="+mn-cs"/>
            </a:rPr>
            <a:t>32 MMBOE </a:t>
          </a:r>
          <a:endParaRPr lang="en-US">
            <a:effectLst/>
          </a:endParaRPr>
        </a:p>
        <a:p xmlns:a="http://schemas.openxmlformats.org/drawingml/2006/main">
          <a:r>
            <a:rPr lang="en-US" sz="1100">
              <a:effectLst/>
              <a:latin typeface="+mn-lt"/>
              <a:ea typeface="+mn-ea"/>
              <a:cs typeface="+mn-cs"/>
            </a:rPr>
            <a:t>Largest reservoir</a:t>
          </a:r>
        </a:p>
        <a:p xmlns:a="http://schemas.openxmlformats.org/drawingml/2006/main">
          <a:r>
            <a:rPr lang="en-US" sz="1100">
              <a:effectLst/>
              <a:latin typeface="+mn-lt"/>
              <a:ea typeface="+mn-ea"/>
              <a:cs typeface="+mn-cs"/>
            </a:rPr>
            <a:t>2013-2023</a:t>
          </a:r>
          <a:endParaRPr lang="en-US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0.81647</cdr:x>
      <cdr:y>0.74386</cdr:y>
    </cdr:from>
    <cdr:to>
      <cdr:x>0.81763</cdr:x>
      <cdr:y>0.79538</cdr:y>
    </cdr:to>
    <cdr:cxnSp macro="">
      <cdr:nvCxnSpPr>
        <cdr:cNvPr id="9" name="Straight Arrow Connector 8">
          <a:extLst xmlns:a="http://schemas.openxmlformats.org/drawingml/2006/main">
            <a:ext uri="{FF2B5EF4-FFF2-40B4-BE49-F238E27FC236}">
              <a16:creationId xmlns:a16="http://schemas.microsoft.com/office/drawing/2014/main" id="{5F69B2CD-D871-E4DB-4E9D-87CDA0335A99}"/>
            </a:ext>
          </a:extLst>
        </cdr:cNvPr>
        <cdr:cNvCxnSpPr/>
      </cdr:nvCxnSpPr>
      <cdr:spPr>
        <a:xfrm xmlns:a="http://schemas.openxmlformats.org/drawingml/2006/main" flipH="1">
          <a:off x="7050516" y="4656667"/>
          <a:ext cx="10079" cy="322539"/>
        </a:xfrm>
        <a:prstGeom xmlns:a="http://schemas.openxmlformats.org/drawingml/2006/main" prst="straightConnector1">
          <a:avLst/>
        </a:prstGeom>
        <a:ln xmlns:a="http://schemas.openxmlformats.org/drawingml/2006/main">
          <a:tailEnd type="arrow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8636000" cy="62611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472E30E-1940-A70A-16E0-F11F32958005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0.2033</cdr:x>
      <cdr:y>0.33927</cdr:y>
    </cdr:from>
    <cdr:to>
      <cdr:x>0.3679</cdr:x>
      <cdr:y>0.41139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760852" y="2132837"/>
          <a:ext cx="1425694" cy="45334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0.41759</cdr:x>
      <cdr:y>0.41636</cdr:y>
    </cdr:from>
    <cdr:to>
      <cdr:x>0.57585</cdr:x>
      <cdr:y>0.48632</cdr:y>
    </cdr:to>
    <cdr:sp macro="" textlink="">
      <cdr:nvSpPr>
        <cdr:cNvPr id="5" name="TextBox 4"/>
        <cdr:cNvSpPr txBox="1"/>
      </cdr:nvSpPr>
      <cdr:spPr>
        <a:xfrm xmlns:a="http://schemas.openxmlformats.org/drawingml/2006/main">
          <a:off x="3616889" y="2617449"/>
          <a:ext cx="1370747" cy="43978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0.64652</cdr:x>
      <cdr:y>0.18492</cdr:y>
    </cdr:from>
    <cdr:to>
      <cdr:x>0.80778</cdr:x>
      <cdr:y>0.25753</cdr:y>
    </cdr:to>
    <cdr:sp macro="" textlink="">
      <cdr:nvSpPr>
        <cdr:cNvPr id="10" name="TextBox 9"/>
        <cdr:cNvSpPr txBox="1"/>
      </cdr:nvSpPr>
      <cdr:spPr>
        <a:xfrm xmlns:a="http://schemas.openxmlformats.org/drawingml/2006/main">
          <a:off x="5599807" y="1162497"/>
          <a:ext cx="1396738" cy="45646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0.14286</cdr:x>
      <cdr:y>0.15885</cdr:y>
    </cdr:from>
    <cdr:to>
      <cdr:x>0.2978</cdr:x>
      <cdr:y>0.24811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1238250" y="1000125"/>
          <a:ext cx="1343025" cy="5619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0.13736</cdr:x>
      <cdr:y>0.18911</cdr:y>
    </cdr:from>
    <cdr:to>
      <cdr:x>0.31099</cdr:x>
      <cdr:y>0.29501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190625" y="1190625"/>
          <a:ext cx="1504950" cy="6667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0.80511</cdr:x>
      <cdr:y>0.57313</cdr:y>
    </cdr:from>
    <cdr:to>
      <cdr:x>0.85201</cdr:x>
      <cdr:y>0.74108</cdr:y>
    </cdr:to>
    <cdr:cxnSp macro="">
      <cdr:nvCxnSpPr>
        <cdr:cNvPr id="7" name="Straight Arrow Connector 6">
          <a:extLst xmlns:a="http://schemas.openxmlformats.org/drawingml/2006/main">
            <a:ext uri="{FF2B5EF4-FFF2-40B4-BE49-F238E27FC236}">
              <a16:creationId xmlns:a16="http://schemas.microsoft.com/office/drawing/2014/main" id="{CBCE0541-3602-AF1F-7F07-2E05FC907BA8}"/>
            </a:ext>
          </a:extLst>
        </cdr:cNvPr>
        <cdr:cNvCxnSpPr/>
      </cdr:nvCxnSpPr>
      <cdr:spPr>
        <a:xfrm xmlns:a="http://schemas.openxmlformats.org/drawingml/2006/main" flipH="1">
          <a:off x="6949923" y="3585882"/>
          <a:ext cx="404871" cy="1050772"/>
        </a:xfrm>
        <a:prstGeom xmlns:a="http://schemas.openxmlformats.org/drawingml/2006/main" prst="straightConnector1">
          <a:avLst/>
        </a:prstGeom>
        <a:ln xmlns:a="http://schemas.openxmlformats.org/drawingml/2006/main">
          <a:tailEnd type="arrow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0.51416</cdr:x>
      <cdr:y>0.1731</cdr:y>
    </cdr:from>
    <cdr:to>
      <cdr:x>0.70219</cdr:x>
      <cdr:y>0.28214</cdr:y>
    </cdr:to>
    <cdr:sp macro="" textlink="">
      <cdr:nvSpPr>
        <cdr:cNvPr id="11" name="TextBox 1">
          <a:extLst xmlns:a="http://schemas.openxmlformats.org/drawingml/2006/main">
            <a:ext uri="{FF2B5EF4-FFF2-40B4-BE49-F238E27FC236}">
              <a16:creationId xmlns:a16="http://schemas.microsoft.com/office/drawing/2014/main" id="{C17115CF-3748-27D5-83AE-4362317C3ADB}"/>
            </a:ext>
          </a:extLst>
        </cdr:cNvPr>
        <cdr:cNvSpPr txBox="1"/>
      </cdr:nvSpPr>
      <cdr:spPr>
        <a:xfrm xmlns:a="http://schemas.openxmlformats.org/drawingml/2006/main">
          <a:off x="4437592" y="1082675"/>
          <a:ext cx="1622791" cy="68202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100">
              <a:effectLst/>
              <a:latin typeface="+mn-lt"/>
              <a:ea typeface="+mn-ea"/>
              <a:cs typeface="+mn-cs"/>
            </a:rPr>
            <a:t>GC644 Field</a:t>
          </a:r>
          <a:endParaRPr lang="en-US">
            <a:effectLst/>
          </a:endParaRPr>
        </a:p>
        <a:p xmlns:a="http://schemas.openxmlformats.org/drawingml/2006/main">
          <a:r>
            <a:rPr lang="en-US" sz="1100">
              <a:effectLst/>
              <a:latin typeface="+mn-lt"/>
              <a:ea typeface="+mn-ea"/>
              <a:cs typeface="+mn-cs"/>
            </a:rPr>
            <a:t>138 MMBOE </a:t>
          </a:r>
          <a:endParaRPr lang="en-US">
            <a:effectLst/>
          </a:endParaRPr>
        </a:p>
        <a:p xmlns:a="http://schemas.openxmlformats.org/drawingml/2006/main">
          <a:r>
            <a:rPr lang="en-US" sz="1100">
              <a:effectLst/>
              <a:latin typeface="+mn-lt"/>
              <a:ea typeface="+mn-ea"/>
              <a:cs typeface="+mn-cs"/>
            </a:rPr>
            <a:t>6 reservoirs</a:t>
          </a:r>
          <a:endParaRPr lang="en-US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0.50276</cdr:x>
      <cdr:y>0.21658</cdr:y>
    </cdr:from>
    <cdr:to>
      <cdr:x>0.51747</cdr:x>
      <cdr:y>0.26734</cdr:y>
    </cdr:to>
    <cdr:cxnSp macro="">
      <cdr:nvCxnSpPr>
        <cdr:cNvPr id="12" name="Straight Arrow Connector 11">
          <a:extLst xmlns:a="http://schemas.openxmlformats.org/drawingml/2006/main">
            <a:ext uri="{FF2B5EF4-FFF2-40B4-BE49-F238E27FC236}">
              <a16:creationId xmlns:a16="http://schemas.microsoft.com/office/drawing/2014/main" id="{146D6CE4-33CD-ED17-9242-C1D764B5BC48}"/>
            </a:ext>
          </a:extLst>
        </cdr:cNvPr>
        <cdr:cNvCxnSpPr/>
      </cdr:nvCxnSpPr>
      <cdr:spPr>
        <a:xfrm xmlns:a="http://schemas.openxmlformats.org/drawingml/2006/main" flipH="1">
          <a:off x="4339167" y="1354667"/>
          <a:ext cx="127000" cy="317500"/>
        </a:xfrm>
        <a:prstGeom xmlns:a="http://schemas.openxmlformats.org/drawingml/2006/main" prst="straightConnector1">
          <a:avLst/>
        </a:prstGeom>
        <a:ln xmlns:a="http://schemas.openxmlformats.org/drawingml/2006/main">
          <a:tailEnd type="arrow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0.38725</cdr:x>
      <cdr:y>0.11557</cdr:y>
    </cdr:from>
    <cdr:to>
      <cdr:x>0.50588</cdr:x>
      <cdr:y>0.22461</cdr:y>
    </cdr:to>
    <cdr:sp macro="" textlink="">
      <cdr:nvSpPr>
        <cdr:cNvPr id="17" name="TextBox 1">
          <a:extLst xmlns:a="http://schemas.openxmlformats.org/drawingml/2006/main">
            <a:ext uri="{FF2B5EF4-FFF2-40B4-BE49-F238E27FC236}">
              <a16:creationId xmlns:a16="http://schemas.microsoft.com/office/drawing/2014/main" id="{0B63D833-E250-E9BF-8F88-65DB18AE6DB2}"/>
            </a:ext>
          </a:extLst>
        </cdr:cNvPr>
        <cdr:cNvSpPr txBox="1"/>
      </cdr:nvSpPr>
      <cdr:spPr>
        <a:xfrm xmlns:a="http://schemas.openxmlformats.org/drawingml/2006/main">
          <a:off x="3344291" y="723595"/>
          <a:ext cx="1024509" cy="6827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100">
              <a:effectLst/>
              <a:latin typeface="+mn-lt"/>
              <a:ea typeface="+mn-ea"/>
              <a:cs typeface="+mn-cs"/>
            </a:rPr>
            <a:t>EW873 Field</a:t>
          </a:r>
          <a:endParaRPr lang="en-US">
            <a:effectLst/>
          </a:endParaRPr>
        </a:p>
        <a:p xmlns:a="http://schemas.openxmlformats.org/drawingml/2006/main">
          <a:r>
            <a:rPr lang="en-US" sz="1100">
              <a:effectLst/>
              <a:latin typeface="+mn-lt"/>
              <a:ea typeface="+mn-ea"/>
              <a:cs typeface="+mn-cs"/>
            </a:rPr>
            <a:t>175 MMBOE </a:t>
          </a:r>
          <a:endParaRPr lang="en-US">
            <a:effectLst/>
          </a:endParaRPr>
        </a:p>
        <a:p xmlns:a="http://schemas.openxmlformats.org/drawingml/2006/main">
          <a:r>
            <a:rPr lang="en-US" sz="1100">
              <a:effectLst/>
              <a:latin typeface="+mn-lt"/>
              <a:ea typeface="+mn-ea"/>
              <a:cs typeface="+mn-cs"/>
            </a:rPr>
            <a:t>5 reservoirs</a:t>
          </a:r>
          <a:endParaRPr lang="en-US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0.35659</cdr:x>
      <cdr:y>0.15313</cdr:y>
    </cdr:from>
    <cdr:to>
      <cdr:x>0.39546</cdr:x>
      <cdr:y>0.17056</cdr:y>
    </cdr:to>
    <cdr:cxnSp macro="">
      <cdr:nvCxnSpPr>
        <cdr:cNvPr id="18" name="Straight Arrow Connector 17">
          <a:extLst xmlns:a="http://schemas.openxmlformats.org/drawingml/2006/main">
            <a:ext uri="{FF2B5EF4-FFF2-40B4-BE49-F238E27FC236}">
              <a16:creationId xmlns:a16="http://schemas.microsoft.com/office/drawing/2014/main" id="{D0F98802-9271-7EC7-9AC9-F5919DCCD48A}"/>
            </a:ext>
          </a:extLst>
        </cdr:cNvPr>
        <cdr:cNvCxnSpPr/>
      </cdr:nvCxnSpPr>
      <cdr:spPr>
        <a:xfrm xmlns:a="http://schemas.openxmlformats.org/drawingml/2006/main" flipH="1">
          <a:off x="3077633" y="957792"/>
          <a:ext cx="335492" cy="109008"/>
        </a:xfrm>
        <a:prstGeom xmlns:a="http://schemas.openxmlformats.org/drawingml/2006/main" prst="straightConnector1">
          <a:avLst/>
        </a:prstGeom>
        <a:ln xmlns:a="http://schemas.openxmlformats.org/drawingml/2006/main">
          <a:tailEnd type="arrow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0.80138</cdr:x>
      <cdr:y>0.46056</cdr:y>
    </cdr:from>
    <cdr:to>
      <cdr:x>0.95135</cdr:x>
      <cdr:y>0.5696</cdr:y>
    </cdr:to>
    <cdr:sp macro="" textlink="">
      <cdr:nvSpPr>
        <cdr:cNvPr id="8" name="TextBox 1">
          <a:extLst xmlns:a="http://schemas.openxmlformats.org/drawingml/2006/main">
            <a:ext uri="{FF2B5EF4-FFF2-40B4-BE49-F238E27FC236}">
              <a16:creationId xmlns:a16="http://schemas.microsoft.com/office/drawing/2014/main" id="{79505952-B3EF-87D6-2BBA-8E4164869243}"/>
            </a:ext>
          </a:extLst>
        </cdr:cNvPr>
        <cdr:cNvSpPr txBox="1"/>
      </cdr:nvSpPr>
      <cdr:spPr>
        <a:xfrm xmlns:a="http://schemas.openxmlformats.org/drawingml/2006/main">
          <a:off x="6917765" y="2881519"/>
          <a:ext cx="1294565" cy="68222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100">
              <a:effectLst/>
              <a:latin typeface="+mn-lt"/>
              <a:ea typeface="+mn-ea"/>
              <a:cs typeface="+mn-cs"/>
            </a:rPr>
            <a:t>GC236 Field</a:t>
          </a:r>
          <a:endParaRPr lang="en-US">
            <a:effectLst/>
          </a:endParaRPr>
        </a:p>
        <a:p xmlns:a="http://schemas.openxmlformats.org/drawingml/2006/main">
          <a:r>
            <a:rPr lang="en-US" sz="1100">
              <a:effectLst/>
              <a:latin typeface="+mn-lt"/>
              <a:ea typeface="+mn-ea"/>
              <a:cs typeface="+mn-cs"/>
            </a:rPr>
            <a:t>65 MMBOE </a:t>
          </a:r>
          <a:endParaRPr lang="en-US">
            <a:effectLst/>
          </a:endParaRPr>
        </a:p>
        <a:p xmlns:a="http://schemas.openxmlformats.org/drawingml/2006/main">
          <a:r>
            <a:rPr lang="en-US" sz="1100">
              <a:effectLst/>
              <a:latin typeface="+mn-lt"/>
              <a:ea typeface="+mn-ea"/>
              <a:cs typeface="+mn-cs"/>
            </a:rPr>
            <a:t>Largest reservoir</a:t>
          </a:r>
        </a:p>
        <a:p xmlns:a="http://schemas.openxmlformats.org/drawingml/2006/main">
          <a:r>
            <a:rPr lang="en-US" sz="1100">
              <a:effectLst/>
              <a:latin typeface="+mn-lt"/>
              <a:ea typeface="+mn-ea"/>
              <a:cs typeface="+mn-cs"/>
            </a:rPr>
            <a:t>2013-2023</a:t>
          </a:r>
          <a:endParaRPr lang="en-US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0.69827</cdr:x>
      <cdr:y>0.53811</cdr:y>
    </cdr:from>
    <cdr:to>
      <cdr:x>0.79813</cdr:x>
      <cdr:y>0.64715</cdr:y>
    </cdr:to>
    <cdr:sp macro="" textlink="">
      <cdr:nvSpPr>
        <cdr:cNvPr id="9" name="TextBox 1">
          <a:extLst xmlns:a="http://schemas.openxmlformats.org/drawingml/2006/main">
            <a:ext uri="{FF2B5EF4-FFF2-40B4-BE49-F238E27FC236}">
              <a16:creationId xmlns:a16="http://schemas.microsoft.com/office/drawing/2014/main" id="{E048E951-B175-58FA-628E-CA9A9D43C163}"/>
            </a:ext>
          </a:extLst>
        </cdr:cNvPr>
        <cdr:cNvSpPr txBox="1"/>
      </cdr:nvSpPr>
      <cdr:spPr>
        <a:xfrm xmlns:a="http://schemas.openxmlformats.org/drawingml/2006/main">
          <a:off x="6027683" y="3366745"/>
          <a:ext cx="862018" cy="68222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100">
              <a:effectLst/>
              <a:latin typeface="+mn-lt"/>
              <a:ea typeface="+mn-ea"/>
              <a:cs typeface="+mn-cs"/>
            </a:rPr>
            <a:t>GC627 Field</a:t>
          </a:r>
          <a:endParaRPr lang="en-US">
            <a:effectLst/>
          </a:endParaRPr>
        </a:p>
        <a:p xmlns:a="http://schemas.openxmlformats.org/drawingml/2006/main">
          <a:r>
            <a:rPr lang="en-US" sz="1100">
              <a:effectLst/>
              <a:latin typeface="+mn-lt"/>
              <a:ea typeface="+mn-ea"/>
              <a:cs typeface="+mn-cs"/>
            </a:rPr>
            <a:t>61 MMBOE </a:t>
          </a:r>
          <a:endParaRPr lang="en-US">
            <a:effectLst/>
          </a:endParaRPr>
        </a:p>
        <a:p xmlns:a="http://schemas.openxmlformats.org/drawingml/2006/main">
          <a:r>
            <a:rPr lang="en-US" sz="1100">
              <a:effectLst/>
              <a:latin typeface="+mn-lt"/>
              <a:ea typeface="+mn-ea"/>
              <a:cs typeface="+mn-cs"/>
            </a:rPr>
            <a:t>1 reservoir</a:t>
          </a:r>
          <a:endParaRPr lang="en-US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0.75911</cdr:x>
      <cdr:y>0.62687</cdr:y>
    </cdr:from>
    <cdr:to>
      <cdr:x>0.76201</cdr:x>
      <cdr:y>0.7462</cdr:y>
    </cdr:to>
    <cdr:cxnSp macro="">
      <cdr:nvCxnSpPr>
        <cdr:cNvPr id="16" name="Straight Arrow Connector 15">
          <a:extLst xmlns:a="http://schemas.openxmlformats.org/drawingml/2006/main">
            <a:ext uri="{FF2B5EF4-FFF2-40B4-BE49-F238E27FC236}">
              <a16:creationId xmlns:a16="http://schemas.microsoft.com/office/drawing/2014/main" id="{971D5C59-D92A-1F11-AB78-C00ABDEE84DD}"/>
            </a:ext>
          </a:extLst>
        </cdr:cNvPr>
        <cdr:cNvCxnSpPr/>
      </cdr:nvCxnSpPr>
      <cdr:spPr>
        <a:xfrm xmlns:a="http://schemas.openxmlformats.org/drawingml/2006/main" flipH="1">
          <a:off x="6552839" y="3922059"/>
          <a:ext cx="25014" cy="746629"/>
        </a:xfrm>
        <a:prstGeom xmlns:a="http://schemas.openxmlformats.org/drawingml/2006/main" prst="straightConnector1">
          <a:avLst/>
        </a:prstGeom>
        <a:ln xmlns:a="http://schemas.openxmlformats.org/drawingml/2006/main">
          <a:tailEnd type="arrow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</c:userShape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8A05A3-D8AF-4DDD-9BE1-877BD5308A73}">
  <sheetPr>
    <tabColor theme="0" tint="-0.249977111117893"/>
  </sheetPr>
  <dimension ref="A1:AB79"/>
  <sheetViews>
    <sheetView zoomScale="60" zoomScaleNormal="60" workbookViewId="0">
      <pane ySplit="530" topLeftCell="A47"/>
      <selection activeCell="H2" sqref="H1:H1048576"/>
      <selection pane="bottomLeft" activeCell="P75" sqref="P75:Q75"/>
    </sheetView>
  </sheetViews>
  <sheetFormatPr defaultRowHeight="14.75" x14ac:dyDescent="0.75"/>
  <cols>
    <col min="3" max="4" width="8.86328125" bestFit="1" customWidth="1"/>
    <col min="5" max="5" width="10.86328125" style="17" bestFit="1" customWidth="1"/>
    <col min="6" max="6" width="9.86328125" style="17" bestFit="1" customWidth="1"/>
    <col min="9" max="10" width="23.54296875" bestFit="1" customWidth="1"/>
    <col min="11" max="11" width="13.54296875" customWidth="1"/>
    <col min="15" max="15" width="18.1328125" customWidth="1"/>
    <col min="16" max="16" width="27.26953125" style="17" bestFit="1" customWidth="1"/>
    <col min="17" max="17" width="12.26953125" style="17" bestFit="1" customWidth="1"/>
    <col min="20" max="20" width="17.40625" customWidth="1"/>
    <col min="21" max="21" width="10.86328125" bestFit="1" customWidth="1"/>
    <col min="22" max="22" width="10.7265625" bestFit="1" customWidth="1"/>
    <col min="24" max="24" width="12.40625" customWidth="1"/>
    <col min="26" max="26" width="6.54296875" customWidth="1"/>
    <col min="27" max="27" width="7.1328125" customWidth="1"/>
    <col min="28" max="28" width="10.86328125" customWidth="1"/>
  </cols>
  <sheetData>
    <row r="1" spans="1:28" x14ac:dyDescent="0.75">
      <c r="G1" s="42" t="s">
        <v>0</v>
      </c>
      <c r="H1" s="42"/>
      <c r="I1" s="42"/>
      <c r="J1" s="42"/>
      <c r="K1" s="42"/>
      <c r="M1" t="s">
        <v>1</v>
      </c>
      <c r="P1" s="17" t="s">
        <v>2</v>
      </c>
      <c r="S1" s="42" t="s">
        <v>0</v>
      </c>
      <c r="T1" s="42"/>
      <c r="U1" s="42"/>
      <c r="V1" s="42"/>
    </row>
    <row r="2" spans="1:28" x14ac:dyDescent="0.75">
      <c r="B2" s="9" t="s">
        <v>3</v>
      </c>
      <c r="C2" s="9" t="s">
        <v>4</v>
      </c>
      <c r="D2" s="9" t="s">
        <v>5</v>
      </c>
      <c r="E2" s="18" t="s">
        <v>6</v>
      </c>
      <c r="F2" s="18" t="s">
        <v>7</v>
      </c>
      <c r="G2" s="4" t="s">
        <v>3</v>
      </c>
      <c r="H2" s="4" t="s">
        <v>8</v>
      </c>
      <c r="I2" s="4" t="s">
        <v>9</v>
      </c>
      <c r="J2" s="4" t="s">
        <v>10</v>
      </c>
      <c r="K2" s="20" t="s">
        <v>11</v>
      </c>
      <c r="M2" s="9" t="s">
        <v>3</v>
      </c>
      <c r="N2" s="9" t="s">
        <v>4</v>
      </c>
      <c r="O2" s="9" t="s">
        <v>12</v>
      </c>
      <c r="P2" s="18" t="s">
        <v>6</v>
      </c>
      <c r="Q2" s="18" t="s">
        <v>7</v>
      </c>
      <c r="R2" s="3" t="s">
        <v>3</v>
      </c>
      <c r="S2" s="3" t="s">
        <v>4</v>
      </c>
      <c r="T2" s="6" t="s">
        <v>9</v>
      </c>
      <c r="U2" s="6" t="s">
        <v>10</v>
      </c>
      <c r="V2" s="20" t="s">
        <v>11</v>
      </c>
      <c r="X2" t="s">
        <v>13</v>
      </c>
      <c r="AB2" t="s">
        <v>14</v>
      </c>
    </row>
    <row r="3" spans="1:28" x14ac:dyDescent="0.75">
      <c r="A3" s="5">
        <v>1947</v>
      </c>
      <c r="B3" s="10" t="s">
        <v>15</v>
      </c>
      <c r="C3" s="5">
        <v>1947</v>
      </c>
      <c r="D3">
        <v>0</v>
      </c>
      <c r="G3" s="12" t="s">
        <v>15</v>
      </c>
      <c r="H3" s="13">
        <v>1947</v>
      </c>
      <c r="I3" s="1"/>
      <c r="J3" s="1"/>
      <c r="K3" s="1"/>
      <c r="M3" s="7" t="s">
        <v>16</v>
      </c>
      <c r="N3">
        <v>1947</v>
      </c>
      <c r="O3">
        <v>0</v>
      </c>
      <c r="Q3" s="17">
        <v>0</v>
      </c>
      <c r="R3" s="12" t="s">
        <v>16</v>
      </c>
      <c r="S3" s="13">
        <v>1947</v>
      </c>
      <c r="T3" s="14">
        <v>0</v>
      </c>
      <c r="U3" s="14">
        <v>0</v>
      </c>
      <c r="V3" s="16">
        <f>U3/5.62+T3</f>
        <v>0</v>
      </c>
      <c r="X3">
        <v>0</v>
      </c>
      <c r="AB3">
        <v>0</v>
      </c>
    </row>
    <row r="4" spans="1:28" x14ac:dyDescent="0.75">
      <c r="A4" s="5">
        <v>1948</v>
      </c>
      <c r="B4" s="10" t="s">
        <v>15</v>
      </c>
      <c r="C4" s="5">
        <v>1948</v>
      </c>
      <c r="D4">
        <v>0</v>
      </c>
      <c r="G4" s="12" t="s">
        <v>15</v>
      </c>
      <c r="H4" s="13">
        <v>1948</v>
      </c>
      <c r="I4" s="1"/>
      <c r="J4" s="1"/>
      <c r="K4" s="1"/>
      <c r="M4" s="7" t="s">
        <v>16</v>
      </c>
      <c r="N4" s="8">
        <v>1948</v>
      </c>
      <c r="O4" s="8">
        <v>3</v>
      </c>
      <c r="P4" s="19">
        <v>3233122</v>
      </c>
      <c r="Q4" s="19">
        <v>1077707.33333333</v>
      </c>
      <c r="R4" s="12" t="s">
        <v>16</v>
      </c>
      <c r="S4" s="13">
        <v>1948</v>
      </c>
      <c r="T4" s="15">
        <v>1731</v>
      </c>
      <c r="U4" s="15">
        <v>500</v>
      </c>
      <c r="V4" s="16">
        <f t="shared" ref="V4:V67" si="0">U4/5.62+T4</f>
        <v>1819.9679715302491</v>
      </c>
      <c r="X4">
        <f>O4*1000000</f>
        <v>3000000</v>
      </c>
      <c r="AB4">
        <v>0</v>
      </c>
    </row>
    <row r="5" spans="1:28" x14ac:dyDescent="0.75">
      <c r="A5" s="5">
        <v>1949</v>
      </c>
      <c r="B5" s="10" t="s">
        <v>15</v>
      </c>
      <c r="C5" s="5">
        <v>1949</v>
      </c>
      <c r="D5">
        <v>0</v>
      </c>
      <c r="G5" s="12" t="s">
        <v>15</v>
      </c>
      <c r="H5" s="13">
        <v>1949</v>
      </c>
      <c r="I5" s="1"/>
      <c r="J5" s="1"/>
      <c r="K5" s="1"/>
      <c r="M5" s="7" t="s">
        <v>16</v>
      </c>
      <c r="N5" s="8">
        <v>1949</v>
      </c>
      <c r="O5" s="8">
        <v>1</v>
      </c>
      <c r="P5" s="19">
        <v>27236</v>
      </c>
      <c r="Q5" s="19">
        <v>27236</v>
      </c>
      <c r="R5" s="12" t="s">
        <v>16</v>
      </c>
      <c r="S5" s="13">
        <v>1949</v>
      </c>
      <c r="T5" s="15">
        <v>13299</v>
      </c>
      <c r="U5" s="15">
        <v>5274</v>
      </c>
      <c r="V5" s="16">
        <f t="shared" si="0"/>
        <v>14237.434163701068</v>
      </c>
      <c r="X5">
        <f t="shared" ref="X5:X68" si="1">O5*1000000</f>
        <v>1000000</v>
      </c>
      <c r="AB5">
        <v>0</v>
      </c>
    </row>
    <row r="6" spans="1:28" x14ac:dyDescent="0.75">
      <c r="A6" s="5">
        <v>1950</v>
      </c>
      <c r="B6" s="10" t="s">
        <v>15</v>
      </c>
      <c r="C6" s="5">
        <v>1950</v>
      </c>
      <c r="D6">
        <v>0</v>
      </c>
      <c r="G6" s="12" t="s">
        <v>15</v>
      </c>
      <c r="H6" s="13">
        <v>1950</v>
      </c>
      <c r="I6" s="1"/>
      <c r="J6" s="1"/>
      <c r="K6" s="1"/>
      <c r="M6" s="7" t="s">
        <v>16</v>
      </c>
      <c r="N6" s="5">
        <v>1950</v>
      </c>
      <c r="O6" s="8">
        <v>0</v>
      </c>
      <c r="P6" s="19"/>
      <c r="Q6" s="19">
        <v>0</v>
      </c>
      <c r="R6" s="12" t="s">
        <v>16</v>
      </c>
      <c r="S6" s="13">
        <v>1950</v>
      </c>
      <c r="T6" s="15">
        <v>2244</v>
      </c>
      <c r="U6" s="15">
        <v>1195</v>
      </c>
      <c r="V6" s="16">
        <f t="shared" si="0"/>
        <v>2456.6334519572952</v>
      </c>
      <c r="X6">
        <f t="shared" si="1"/>
        <v>0</v>
      </c>
      <c r="AB6">
        <v>0</v>
      </c>
    </row>
    <row r="7" spans="1:28" x14ac:dyDescent="0.75">
      <c r="A7" s="5">
        <v>1951</v>
      </c>
      <c r="B7" s="10" t="s">
        <v>15</v>
      </c>
      <c r="C7" s="5">
        <v>1951</v>
      </c>
      <c r="D7">
        <v>0</v>
      </c>
      <c r="G7" s="12" t="s">
        <v>15</v>
      </c>
      <c r="H7" s="13">
        <v>1951</v>
      </c>
      <c r="I7" s="1"/>
      <c r="J7" s="1"/>
      <c r="K7" s="1"/>
      <c r="M7" s="7" t="s">
        <v>16</v>
      </c>
      <c r="N7" s="5">
        <v>1951</v>
      </c>
      <c r="O7" s="8">
        <v>0</v>
      </c>
      <c r="P7" s="19"/>
      <c r="Q7" s="19">
        <v>0</v>
      </c>
      <c r="R7" s="12" t="s">
        <v>16</v>
      </c>
      <c r="S7" s="13">
        <v>1951</v>
      </c>
      <c r="T7" s="15">
        <v>0</v>
      </c>
      <c r="U7" s="15">
        <v>0</v>
      </c>
      <c r="V7" s="16">
        <f t="shared" si="0"/>
        <v>0</v>
      </c>
      <c r="X7">
        <f t="shared" si="1"/>
        <v>0</v>
      </c>
      <c r="AB7">
        <v>0</v>
      </c>
    </row>
    <row r="8" spans="1:28" x14ac:dyDescent="0.75">
      <c r="A8" s="5">
        <v>1952</v>
      </c>
      <c r="B8" s="10" t="s">
        <v>15</v>
      </c>
      <c r="C8" s="5">
        <v>1952</v>
      </c>
      <c r="D8">
        <v>0</v>
      </c>
      <c r="G8" s="12" t="s">
        <v>15</v>
      </c>
      <c r="H8" s="13">
        <v>1952</v>
      </c>
      <c r="I8" s="1"/>
      <c r="J8" s="1"/>
      <c r="K8" s="1"/>
      <c r="M8" s="7" t="s">
        <v>16</v>
      </c>
      <c r="N8" s="5">
        <v>1952</v>
      </c>
      <c r="O8" s="8">
        <v>0</v>
      </c>
      <c r="P8" s="19"/>
      <c r="Q8" s="19">
        <v>0</v>
      </c>
      <c r="R8" s="12" t="s">
        <v>16</v>
      </c>
      <c r="S8" s="13">
        <v>1952</v>
      </c>
      <c r="T8" s="15">
        <v>0</v>
      </c>
      <c r="U8" s="15">
        <v>0</v>
      </c>
      <c r="V8" s="16">
        <f t="shared" si="0"/>
        <v>0</v>
      </c>
      <c r="X8">
        <f t="shared" si="1"/>
        <v>0</v>
      </c>
      <c r="AB8">
        <v>0</v>
      </c>
    </row>
    <row r="9" spans="1:28" x14ac:dyDescent="0.75">
      <c r="A9" s="5">
        <v>1953</v>
      </c>
      <c r="B9" s="10" t="s">
        <v>15</v>
      </c>
      <c r="C9" s="5">
        <v>1953</v>
      </c>
      <c r="D9">
        <v>0</v>
      </c>
      <c r="G9" s="12" t="s">
        <v>15</v>
      </c>
      <c r="H9" s="13">
        <v>1953</v>
      </c>
      <c r="I9" s="1"/>
      <c r="J9" s="1"/>
      <c r="K9" s="1"/>
      <c r="M9" s="7" t="s">
        <v>16</v>
      </c>
      <c r="N9" s="8">
        <v>1953</v>
      </c>
      <c r="O9" s="8">
        <v>2</v>
      </c>
      <c r="P9" s="19">
        <v>21477216</v>
      </c>
      <c r="Q9" s="19">
        <v>10738608</v>
      </c>
      <c r="R9" s="12" t="s">
        <v>16</v>
      </c>
      <c r="S9" s="13">
        <v>1953</v>
      </c>
      <c r="T9" s="15">
        <v>0</v>
      </c>
      <c r="U9" s="15">
        <v>0</v>
      </c>
      <c r="V9" s="16">
        <f t="shared" si="0"/>
        <v>0</v>
      </c>
      <c r="X9">
        <f t="shared" si="1"/>
        <v>2000000</v>
      </c>
      <c r="AB9">
        <v>0</v>
      </c>
    </row>
    <row r="10" spans="1:28" x14ac:dyDescent="0.75">
      <c r="A10" s="5">
        <v>1954</v>
      </c>
      <c r="B10" s="10" t="s">
        <v>15</v>
      </c>
      <c r="C10" s="5">
        <v>1954</v>
      </c>
      <c r="D10">
        <v>0</v>
      </c>
      <c r="G10" s="12" t="s">
        <v>15</v>
      </c>
      <c r="H10" s="13">
        <v>1954</v>
      </c>
      <c r="I10" s="1"/>
      <c r="J10" s="1"/>
      <c r="K10" s="1"/>
      <c r="M10" s="7" t="s">
        <v>16</v>
      </c>
      <c r="N10" s="8">
        <v>1954</v>
      </c>
      <c r="O10" s="8">
        <v>25</v>
      </c>
      <c r="P10" s="19">
        <v>42399034</v>
      </c>
      <c r="Q10" s="19">
        <v>1695961.36</v>
      </c>
      <c r="R10" s="12" t="s">
        <v>16</v>
      </c>
      <c r="S10" s="13">
        <v>1954</v>
      </c>
      <c r="T10" s="15">
        <v>190011</v>
      </c>
      <c r="U10" s="15">
        <v>164322</v>
      </c>
      <c r="V10" s="16">
        <f t="shared" si="0"/>
        <v>219249.79003558718</v>
      </c>
      <c r="X10">
        <f t="shared" si="1"/>
        <v>25000000</v>
      </c>
      <c r="AB10">
        <v>0</v>
      </c>
    </row>
    <row r="11" spans="1:28" x14ac:dyDescent="0.75">
      <c r="A11" s="5">
        <v>1955</v>
      </c>
      <c r="B11" s="10" t="s">
        <v>15</v>
      </c>
      <c r="C11" s="5">
        <v>1955</v>
      </c>
      <c r="D11">
        <v>0</v>
      </c>
      <c r="G11" s="12" t="s">
        <v>15</v>
      </c>
      <c r="H11" s="13">
        <v>1955</v>
      </c>
      <c r="I11" s="1"/>
      <c r="J11" s="1"/>
      <c r="K11" s="1"/>
      <c r="M11" s="7" t="s">
        <v>16</v>
      </c>
      <c r="N11" s="8">
        <v>1955</v>
      </c>
      <c r="O11" s="8">
        <v>40</v>
      </c>
      <c r="P11" s="19">
        <v>44004344</v>
      </c>
      <c r="Q11" s="19">
        <v>1100108.6000000001</v>
      </c>
      <c r="R11" s="12" t="s">
        <v>16</v>
      </c>
      <c r="S11" s="13">
        <v>1955</v>
      </c>
      <c r="T11" s="15">
        <v>973173</v>
      </c>
      <c r="U11" s="15">
        <v>1048905</v>
      </c>
      <c r="V11" s="16">
        <f t="shared" si="0"/>
        <v>1159810.9003558718</v>
      </c>
      <c r="X11">
        <f t="shared" si="1"/>
        <v>40000000</v>
      </c>
      <c r="AB11">
        <v>0</v>
      </c>
    </row>
    <row r="12" spans="1:28" x14ac:dyDescent="0.75">
      <c r="A12" s="5">
        <v>1956</v>
      </c>
      <c r="B12" s="10" t="s">
        <v>15</v>
      </c>
      <c r="C12" s="5">
        <v>1956</v>
      </c>
      <c r="D12">
        <v>0</v>
      </c>
      <c r="G12" s="12" t="s">
        <v>15</v>
      </c>
      <c r="H12" s="13">
        <v>1956</v>
      </c>
      <c r="I12" s="1"/>
      <c r="J12" s="1"/>
      <c r="K12" s="1"/>
      <c r="M12" s="7" t="s">
        <v>16</v>
      </c>
      <c r="N12" s="8">
        <v>1956</v>
      </c>
      <c r="O12" s="8">
        <v>68</v>
      </c>
      <c r="P12" s="19">
        <v>187916956</v>
      </c>
      <c r="Q12" s="19">
        <v>2763484.6470588199</v>
      </c>
      <c r="R12" s="12" t="s">
        <v>16</v>
      </c>
      <c r="S12" s="13">
        <v>1956</v>
      </c>
      <c r="T12" s="15">
        <v>2254432</v>
      </c>
      <c r="U12" s="15">
        <v>1890300</v>
      </c>
      <c r="V12" s="16">
        <f t="shared" si="0"/>
        <v>2590784.31316726</v>
      </c>
      <c r="X12">
        <f t="shared" si="1"/>
        <v>68000000</v>
      </c>
      <c r="AB12">
        <v>0</v>
      </c>
    </row>
    <row r="13" spans="1:28" x14ac:dyDescent="0.75">
      <c r="A13" s="5">
        <v>1957</v>
      </c>
      <c r="B13" s="10" t="s">
        <v>15</v>
      </c>
      <c r="C13" s="5">
        <v>1957</v>
      </c>
      <c r="D13">
        <v>0</v>
      </c>
      <c r="G13" s="12" t="s">
        <v>15</v>
      </c>
      <c r="H13" s="13">
        <v>1957</v>
      </c>
      <c r="I13" s="1"/>
      <c r="J13" s="1"/>
      <c r="K13" s="1"/>
      <c r="M13" s="7" t="s">
        <v>16</v>
      </c>
      <c r="N13" s="8">
        <v>1957</v>
      </c>
      <c r="O13" s="8">
        <v>60</v>
      </c>
      <c r="P13" s="19">
        <v>105692448</v>
      </c>
      <c r="Q13" s="19">
        <v>1761540.8</v>
      </c>
      <c r="R13" s="12" t="s">
        <v>16</v>
      </c>
      <c r="S13" s="13">
        <v>1957</v>
      </c>
      <c r="T13" s="15">
        <v>3991358</v>
      </c>
      <c r="U13" s="15">
        <v>2623601</v>
      </c>
      <c r="V13" s="16">
        <f t="shared" si="0"/>
        <v>4458190.9181494657</v>
      </c>
      <c r="X13">
        <f t="shared" si="1"/>
        <v>60000000</v>
      </c>
      <c r="AB13">
        <v>0</v>
      </c>
    </row>
    <row r="14" spans="1:28" x14ac:dyDescent="0.75">
      <c r="A14" s="5">
        <v>1958</v>
      </c>
      <c r="B14" s="10" t="s">
        <v>15</v>
      </c>
      <c r="C14" s="5">
        <v>1958</v>
      </c>
      <c r="D14">
        <v>0</v>
      </c>
      <c r="G14" s="12" t="s">
        <v>15</v>
      </c>
      <c r="H14" s="13">
        <v>1958</v>
      </c>
      <c r="I14" s="1"/>
      <c r="J14" s="1"/>
      <c r="K14" s="1"/>
      <c r="M14" s="7" t="s">
        <v>16</v>
      </c>
      <c r="N14" s="8">
        <v>1958</v>
      </c>
      <c r="O14" s="8">
        <v>60</v>
      </c>
      <c r="P14" s="19">
        <v>170502471</v>
      </c>
      <c r="Q14" s="19">
        <v>2841707.85</v>
      </c>
      <c r="R14" s="12" t="s">
        <v>16</v>
      </c>
      <c r="S14" s="13">
        <v>1958</v>
      </c>
      <c r="T14" s="15">
        <v>5313934</v>
      </c>
      <c r="U14" s="15">
        <v>4618460</v>
      </c>
      <c r="V14" s="16">
        <f t="shared" si="0"/>
        <v>6135724.0355871888</v>
      </c>
      <c r="X14">
        <f t="shared" si="1"/>
        <v>60000000</v>
      </c>
      <c r="AB14">
        <v>0</v>
      </c>
    </row>
    <row r="15" spans="1:28" x14ac:dyDescent="0.75">
      <c r="A15" s="5">
        <v>1959</v>
      </c>
      <c r="B15" s="10" t="s">
        <v>15</v>
      </c>
      <c r="C15" s="5">
        <v>1959</v>
      </c>
      <c r="D15">
        <v>0</v>
      </c>
      <c r="G15" s="12" t="s">
        <v>15</v>
      </c>
      <c r="H15" s="13">
        <v>1959</v>
      </c>
      <c r="I15" s="1"/>
      <c r="J15" s="1"/>
      <c r="K15" s="1"/>
      <c r="M15" s="7" t="s">
        <v>16</v>
      </c>
      <c r="N15" s="8">
        <v>1959</v>
      </c>
      <c r="O15" s="8">
        <v>94</v>
      </c>
      <c r="P15" s="19">
        <v>72717896</v>
      </c>
      <c r="Q15" s="19">
        <v>773594.63829787204</v>
      </c>
      <c r="R15" s="12" t="s">
        <v>16</v>
      </c>
      <c r="S15" s="13">
        <v>1959</v>
      </c>
      <c r="T15" s="15">
        <v>6420054</v>
      </c>
      <c r="U15" s="15">
        <v>6637412</v>
      </c>
      <c r="V15" s="16">
        <f t="shared" si="0"/>
        <v>7601088.1637010677</v>
      </c>
      <c r="X15">
        <f t="shared" si="1"/>
        <v>94000000</v>
      </c>
      <c r="AB15">
        <v>0</v>
      </c>
    </row>
    <row r="16" spans="1:28" x14ac:dyDescent="0.75">
      <c r="A16" s="5">
        <v>1960</v>
      </c>
      <c r="B16" s="10" t="s">
        <v>15</v>
      </c>
      <c r="C16" s="5">
        <v>1960</v>
      </c>
      <c r="D16">
        <v>0</v>
      </c>
      <c r="G16" s="12" t="s">
        <v>15</v>
      </c>
      <c r="H16" s="13">
        <v>1960</v>
      </c>
      <c r="I16" s="1"/>
      <c r="J16" s="1"/>
      <c r="K16" s="1"/>
      <c r="M16" s="7" t="s">
        <v>16</v>
      </c>
      <c r="N16" s="8">
        <v>1960</v>
      </c>
      <c r="O16" s="8">
        <v>101</v>
      </c>
      <c r="P16" s="19">
        <v>163081263</v>
      </c>
      <c r="Q16" s="19">
        <v>1614665.9702970299</v>
      </c>
      <c r="R16" s="12" t="s">
        <v>16</v>
      </c>
      <c r="S16" s="13">
        <v>1960</v>
      </c>
      <c r="T16" s="15">
        <v>7813693</v>
      </c>
      <c r="U16" s="15">
        <v>9143530</v>
      </c>
      <c r="V16" s="16">
        <f t="shared" si="0"/>
        <v>9440655.6334519573</v>
      </c>
      <c r="X16">
        <f t="shared" si="1"/>
        <v>101000000</v>
      </c>
      <c r="AB16">
        <v>0</v>
      </c>
    </row>
    <row r="17" spans="1:28" x14ac:dyDescent="0.75">
      <c r="A17" s="5">
        <v>1961</v>
      </c>
      <c r="B17" s="10" t="s">
        <v>15</v>
      </c>
      <c r="C17" s="5">
        <v>1961</v>
      </c>
      <c r="D17">
        <v>0</v>
      </c>
      <c r="G17" s="12" t="s">
        <v>15</v>
      </c>
      <c r="H17" s="13">
        <v>1961</v>
      </c>
      <c r="I17" s="1"/>
      <c r="J17" s="1"/>
      <c r="K17" s="1"/>
      <c r="M17" s="7" t="s">
        <v>16</v>
      </c>
      <c r="N17" s="8">
        <v>1961</v>
      </c>
      <c r="O17" s="8">
        <v>92</v>
      </c>
      <c r="P17" s="19">
        <v>177717159</v>
      </c>
      <c r="Q17" s="19">
        <v>1931708.25</v>
      </c>
      <c r="R17" s="12" t="s">
        <v>16</v>
      </c>
      <c r="S17" s="13">
        <v>1961</v>
      </c>
      <c r="T17" s="15">
        <v>10019637</v>
      </c>
      <c r="U17" s="15">
        <v>11533883</v>
      </c>
      <c r="V17" s="16">
        <f t="shared" si="0"/>
        <v>12071929.348754449</v>
      </c>
      <c r="X17">
        <f t="shared" si="1"/>
        <v>92000000</v>
      </c>
      <c r="AB17">
        <v>0</v>
      </c>
    </row>
    <row r="18" spans="1:28" x14ac:dyDescent="0.75">
      <c r="A18" s="5">
        <v>1962</v>
      </c>
      <c r="B18" s="10" t="s">
        <v>15</v>
      </c>
      <c r="C18" s="5">
        <v>1962</v>
      </c>
      <c r="D18">
        <v>0</v>
      </c>
      <c r="G18" s="12" t="s">
        <v>15</v>
      </c>
      <c r="H18" s="13">
        <v>1962</v>
      </c>
      <c r="I18" s="1"/>
      <c r="J18" s="1"/>
      <c r="K18" s="1"/>
      <c r="M18" s="7" t="s">
        <v>16</v>
      </c>
      <c r="N18" s="8">
        <v>1962</v>
      </c>
      <c r="O18" s="8">
        <v>129</v>
      </c>
      <c r="P18" s="19">
        <v>192246479</v>
      </c>
      <c r="Q18" s="19">
        <v>1490282.78294574</v>
      </c>
      <c r="R18" s="12" t="s">
        <v>16</v>
      </c>
      <c r="S18" s="13">
        <v>1962</v>
      </c>
      <c r="T18" s="15">
        <v>13445198</v>
      </c>
      <c r="U18" s="15">
        <v>16929042</v>
      </c>
      <c r="V18" s="16">
        <f t="shared" si="0"/>
        <v>16457483.053380784</v>
      </c>
      <c r="X18">
        <f t="shared" si="1"/>
        <v>129000000</v>
      </c>
      <c r="AB18">
        <v>0</v>
      </c>
    </row>
    <row r="19" spans="1:28" x14ac:dyDescent="0.75">
      <c r="A19" s="5">
        <v>1963</v>
      </c>
      <c r="B19" s="10" t="s">
        <v>15</v>
      </c>
      <c r="C19" s="5">
        <v>1963</v>
      </c>
      <c r="D19">
        <v>0</v>
      </c>
      <c r="G19" s="12" t="s">
        <v>15</v>
      </c>
      <c r="H19" s="13">
        <v>1963</v>
      </c>
      <c r="I19" s="1"/>
      <c r="J19" s="1"/>
      <c r="K19" s="1"/>
      <c r="M19" s="7" t="s">
        <v>16</v>
      </c>
      <c r="N19" s="8">
        <v>1963</v>
      </c>
      <c r="O19" s="8">
        <v>185</v>
      </c>
      <c r="P19" s="19">
        <v>445422995</v>
      </c>
      <c r="Q19" s="19">
        <v>2407691.8648648602</v>
      </c>
      <c r="R19" s="12" t="s">
        <v>16</v>
      </c>
      <c r="S19" s="13">
        <v>1963</v>
      </c>
      <c r="T19" s="15">
        <v>17599152</v>
      </c>
      <c r="U19" s="15">
        <v>25076657</v>
      </c>
      <c r="V19" s="16">
        <f t="shared" si="0"/>
        <v>22061190.612099644</v>
      </c>
      <c r="X19">
        <f t="shared" si="1"/>
        <v>185000000</v>
      </c>
      <c r="AB19">
        <v>0</v>
      </c>
    </row>
    <row r="20" spans="1:28" x14ac:dyDescent="0.75">
      <c r="A20" s="5">
        <v>1964</v>
      </c>
      <c r="B20" s="10" t="s">
        <v>15</v>
      </c>
      <c r="C20" s="5">
        <v>1964</v>
      </c>
      <c r="D20">
        <v>0</v>
      </c>
      <c r="G20" s="12" t="s">
        <v>15</v>
      </c>
      <c r="H20" s="13">
        <v>1964</v>
      </c>
      <c r="I20" s="1"/>
      <c r="J20" s="1"/>
      <c r="K20" s="1"/>
      <c r="M20" s="7" t="s">
        <v>16</v>
      </c>
      <c r="N20" s="8">
        <v>1964</v>
      </c>
      <c r="O20" s="8">
        <v>190</v>
      </c>
      <c r="P20" s="19">
        <v>263962234</v>
      </c>
      <c r="Q20" s="19">
        <v>1389274.9157894701</v>
      </c>
      <c r="R20" s="12" t="s">
        <v>16</v>
      </c>
      <c r="S20" s="13">
        <v>1964</v>
      </c>
      <c r="T20" s="15">
        <v>21103022</v>
      </c>
      <c r="U20" s="15">
        <v>32988715</v>
      </c>
      <c r="V20" s="16">
        <f t="shared" si="0"/>
        <v>26972900.113879003</v>
      </c>
      <c r="X20">
        <f t="shared" si="1"/>
        <v>190000000</v>
      </c>
      <c r="AB20">
        <v>0</v>
      </c>
    </row>
    <row r="21" spans="1:28" x14ac:dyDescent="0.75">
      <c r="A21" s="5">
        <v>1965</v>
      </c>
      <c r="B21" s="10" t="s">
        <v>15</v>
      </c>
      <c r="C21" s="5">
        <v>1965</v>
      </c>
      <c r="D21">
        <v>0</v>
      </c>
      <c r="G21" s="12" t="s">
        <v>15</v>
      </c>
      <c r="H21" s="13">
        <v>1965</v>
      </c>
      <c r="I21" s="1"/>
      <c r="J21" s="1"/>
      <c r="K21" s="1"/>
      <c r="M21" s="7" t="s">
        <v>16</v>
      </c>
      <c r="N21" s="8">
        <v>1965</v>
      </c>
      <c r="O21" s="8">
        <v>225</v>
      </c>
      <c r="P21" s="19">
        <v>436492064</v>
      </c>
      <c r="Q21" s="19">
        <v>1939964.72888889</v>
      </c>
      <c r="R21" s="12" t="s">
        <v>16</v>
      </c>
      <c r="S21" s="13">
        <v>1965</v>
      </c>
      <c r="T21" s="15">
        <v>24851465</v>
      </c>
      <c r="U21" s="15">
        <v>40937018</v>
      </c>
      <c r="V21" s="16">
        <f t="shared" si="0"/>
        <v>32135631.903914589</v>
      </c>
      <c r="X21">
        <f t="shared" si="1"/>
        <v>225000000</v>
      </c>
      <c r="AB21">
        <v>0</v>
      </c>
    </row>
    <row r="22" spans="1:28" x14ac:dyDescent="0.75">
      <c r="A22" s="5">
        <v>1966</v>
      </c>
      <c r="B22" s="10" t="s">
        <v>15</v>
      </c>
      <c r="C22" s="5">
        <v>1966</v>
      </c>
      <c r="D22">
        <v>0</v>
      </c>
      <c r="G22" s="12" t="s">
        <v>15</v>
      </c>
      <c r="H22" s="13">
        <v>1966</v>
      </c>
      <c r="I22" s="1"/>
      <c r="J22" s="1"/>
      <c r="K22" s="1"/>
      <c r="M22" s="7" t="s">
        <v>16</v>
      </c>
      <c r="N22" s="8">
        <v>1966</v>
      </c>
      <c r="O22" s="8">
        <v>268</v>
      </c>
      <c r="P22" s="19">
        <v>354710933</v>
      </c>
      <c r="Q22" s="19">
        <v>1323548.2574626899</v>
      </c>
      <c r="R22" s="12" t="s">
        <v>16</v>
      </c>
      <c r="S22" s="13">
        <v>1966</v>
      </c>
      <c r="T22" s="15">
        <v>34457793</v>
      </c>
      <c r="U22" s="15">
        <v>65973919</v>
      </c>
      <c r="V22" s="16">
        <f t="shared" si="0"/>
        <v>46196924.49466192</v>
      </c>
      <c r="X22">
        <f t="shared" si="1"/>
        <v>268000000</v>
      </c>
      <c r="AB22">
        <v>0</v>
      </c>
    </row>
    <row r="23" spans="1:28" x14ac:dyDescent="0.75">
      <c r="A23" s="5">
        <v>1967</v>
      </c>
      <c r="B23" s="10" t="s">
        <v>15</v>
      </c>
      <c r="C23" s="5">
        <v>1967</v>
      </c>
      <c r="D23">
        <v>0</v>
      </c>
      <c r="G23" s="12" t="s">
        <v>15</v>
      </c>
      <c r="H23" s="13">
        <v>1967</v>
      </c>
      <c r="I23" s="1"/>
      <c r="J23" s="1"/>
      <c r="K23" s="1"/>
      <c r="M23" s="7" t="s">
        <v>16</v>
      </c>
      <c r="N23" s="8">
        <v>1967</v>
      </c>
      <c r="O23" s="8">
        <v>277</v>
      </c>
      <c r="P23" s="19">
        <v>502210673</v>
      </c>
      <c r="Q23" s="19">
        <v>1813034.9205776199</v>
      </c>
      <c r="R23" s="12" t="s">
        <v>16</v>
      </c>
      <c r="S23" s="13">
        <v>1967</v>
      </c>
      <c r="T23" s="15">
        <v>48094874</v>
      </c>
      <c r="U23" s="15">
        <v>117307357</v>
      </c>
      <c r="V23" s="16">
        <f t="shared" si="0"/>
        <v>68968069.195729539</v>
      </c>
      <c r="X23">
        <f t="shared" si="1"/>
        <v>277000000</v>
      </c>
      <c r="AB23">
        <v>0</v>
      </c>
    </row>
    <row r="24" spans="1:28" x14ac:dyDescent="0.75">
      <c r="A24" s="5">
        <v>1968</v>
      </c>
      <c r="B24" s="10" t="s">
        <v>15</v>
      </c>
      <c r="C24" s="5">
        <v>1968</v>
      </c>
      <c r="D24">
        <v>0</v>
      </c>
      <c r="G24" s="12" t="s">
        <v>15</v>
      </c>
      <c r="H24" s="13">
        <v>1968</v>
      </c>
      <c r="I24" s="1"/>
      <c r="J24" s="1"/>
      <c r="K24" s="1"/>
      <c r="M24" s="7" t="s">
        <v>16</v>
      </c>
      <c r="N24" s="8">
        <v>1968</v>
      </c>
      <c r="O24" s="8">
        <v>324</v>
      </c>
      <c r="P24" s="19">
        <v>347482096</v>
      </c>
      <c r="Q24" s="19">
        <v>1072475.6049382701</v>
      </c>
      <c r="R24" s="12" t="s">
        <v>16</v>
      </c>
      <c r="S24" s="13">
        <v>1968</v>
      </c>
      <c r="T24" s="15">
        <v>64399991</v>
      </c>
      <c r="U24" s="15">
        <v>221574960</v>
      </c>
      <c r="V24" s="16">
        <f t="shared" si="0"/>
        <v>103826140.46619217</v>
      </c>
      <c r="X24">
        <f t="shared" si="1"/>
        <v>324000000</v>
      </c>
      <c r="AB24">
        <v>0</v>
      </c>
    </row>
    <row r="25" spans="1:28" x14ac:dyDescent="0.75">
      <c r="A25" s="5">
        <v>1969</v>
      </c>
      <c r="B25" s="10" t="s">
        <v>15</v>
      </c>
      <c r="C25" s="5">
        <v>1969</v>
      </c>
      <c r="D25">
        <v>0</v>
      </c>
      <c r="G25" s="12" t="s">
        <v>15</v>
      </c>
      <c r="H25" s="13">
        <v>1969</v>
      </c>
      <c r="I25" s="1"/>
      <c r="J25" s="1"/>
      <c r="K25" s="1"/>
      <c r="M25" s="7" t="s">
        <v>16</v>
      </c>
      <c r="N25" s="8">
        <v>1969</v>
      </c>
      <c r="O25" s="8">
        <v>231</v>
      </c>
      <c r="P25" s="19">
        <v>238948610</v>
      </c>
      <c r="Q25" s="19">
        <v>1034409.5670995699</v>
      </c>
      <c r="R25" s="12" t="s">
        <v>16</v>
      </c>
      <c r="S25" s="13">
        <v>1969</v>
      </c>
      <c r="T25" s="15">
        <v>83361131</v>
      </c>
      <c r="U25" s="15">
        <v>372553208</v>
      </c>
      <c r="V25" s="16">
        <f t="shared" si="0"/>
        <v>149651737.40569395</v>
      </c>
      <c r="X25">
        <f t="shared" si="1"/>
        <v>231000000</v>
      </c>
      <c r="AB25">
        <v>0</v>
      </c>
    </row>
    <row r="26" spans="1:28" x14ac:dyDescent="0.75">
      <c r="A26" s="5">
        <v>1970</v>
      </c>
      <c r="B26" s="10" t="s">
        <v>15</v>
      </c>
      <c r="C26" s="5">
        <v>1970</v>
      </c>
      <c r="D26">
        <v>0</v>
      </c>
      <c r="G26" s="12" t="s">
        <v>15</v>
      </c>
      <c r="H26" s="13">
        <v>1970</v>
      </c>
      <c r="I26" s="1"/>
      <c r="J26" s="1"/>
      <c r="K26" s="1"/>
      <c r="M26" s="7" t="s">
        <v>16</v>
      </c>
      <c r="N26" s="8">
        <v>1970</v>
      </c>
      <c r="O26" s="8">
        <v>223</v>
      </c>
      <c r="P26" s="19">
        <v>379066740</v>
      </c>
      <c r="Q26" s="19">
        <v>1699850.85201794</v>
      </c>
      <c r="R26" s="12" t="s">
        <v>16</v>
      </c>
      <c r="S26" s="13">
        <v>1970</v>
      </c>
      <c r="T26" s="15">
        <v>99681896</v>
      </c>
      <c r="U26" s="15">
        <v>525590205</v>
      </c>
      <c r="V26" s="16">
        <f t="shared" si="0"/>
        <v>193203284.79003561</v>
      </c>
      <c r="X26">
        <f t="shared" si="1"/>
        <v>223000000</v>
      </c>
      <c r="AB26">
        <v>0</v>
      </c>
    </row>
    <row r="27" spans="1:28" x14ac:dyDescent="0.75">
      <c r="A27" s="5">
        <v>1971</v>
      </c>
      <c r="B27" s="10" t="s">
        <v>15</v>
      </c>
      <c r="C27" s="5">
        <v>1971</v>
      </c>
      <c r="D27">
        <v>0</v>
      </c>
      <c r="G27" s="12" t="s">
        <v>15</v>
      </c>
      <c r="H27" s="13">
        <v>1971</v>
      </c>
      <c r="I27" s="1"/>
      <c r="J27" s="1"/>
      <c r="K27" s="1"/>
      <c r="M27" s="7" t="s">
        <v>16</v>
      </c>
      <c r="N27" s="8">
        <v>1971</v>
      </c>
      <c r="O27" s="8">
        <v>203</v>
      </c>
      <c r="P27" s="19">
        <v>448561138</v>
      </c>
      <c r="Q27" s="19">
        <v>2209660.77832512</v>
      </c>
      <c r="R27" s="12" t="s">
        <v>16</v>
      </c>
      <c r="S27" s="13">
        <v>1971</v>
      </c>
      <c r="T27" s="15">
        <v>131003142</v>
      </c>
      <c r="U27" s="15">
        <v>694682450</v>
      </c>
      <c r="V27" s="16">
        <f t="shared" si="0"/>
        <v>254612118.86832738</v>
      </c>
      <c r="X27">
        <f t="shared" si="1"/>
        <v>203000000</v>
      </c>
      <c r="AB27">
        <v>0</v>
      </c>
    </row>
    <row r="28" spans="1:28" x14ac:dyDescent="0.75">
      <c r="A28" s="5">
        <v>1972</v>
      </c>
      <c r="B28" s="10" t="s">
        <v>15</v>
      </c>
      <c r="C28" s="5">
        <v>1972</v>
      </c>
      <c r="D28">
        <v>0</v>
      </c>
      <c r="G28" s="12" t="s">
        <v>15</v>
      </c>
      <c r="H28" s="13">
        <v>1972</v>
      </c>
      <c r="I28" s="1"/>
      <c r="J28" s="1"/>
      <c r="K28" s="1"/>
      <c r="M28" s="7" t="s">
        <v>16</v>
      </c>
      <c r="N28" s="8">
        <v>1972</v>
      </c>
      <c r="O28" s="8">
        <v>215</v>
      </c>
      <c r="P28" s="19">
        <v>611180651</v>
      </c>
      <c r="Q28" s="19">
        <v>2842700.7023255802</v>
      </c>
      <c r="R28" s="12" t="s">
        <v>16</v>
      </c>
      <c r="S28" s="13">
        <v>1972</v>
      </c>
      <c r="T28" s="15">
        <v>130644688</v>
      </c>
      <c r="U28" s="15">
        <v>779759457</v>
      </c>
      <c r="V28" s="16">
        <f t="shared" si="0"/>
        <v>269391922.34163702</v>
      </c>
      <c r="X28">
        <f t="shared" si="1"/>
        <v>215000000</v>
      </c>
      <c r="AB28">
        <v>0</v>
      </c>
    </row>
    <row r="29" spans="1:28" x14ac:dyDescent="0.75">
      <c r="A29" s="5">
        <v>1973</v>
      </c>
      <c r="B29" s="10" t="s">
        <v>15</v>
      </c>
      <c r="C29" s="5">
        <v>1973</v>
      </c>
      <c r="D29">
        <v>0</v>
      </c>
      <c r="G29" s="12" t="s">
        <v>15</v>
      </c>
      <c r="H29" s="13">
        <v>1973</v>
      </c>
      <c r="I29" s="1"/>
      <c r="J29" s="1"/>
      <c r="K29" s="1"/>
      <c r="M29" s="7" t="s">
        <v>16</v>
      </c>
      <c r="N29" s="8">
        <v>1973</v>
      </c>
      <c r="O29" s="8">
        <v>163</v>
      </c>
      <c r="P29" s="19">
        <v>319241899</v>
      </c>
      <c r="Q29" s="19">
        <v>1958539.2576687101</v>
      </c>
      <c r="R29" s="12" t="s">
        <v>16</v>
      </c>
      <c r="S29" s="13">
        <v>1973</v>
      </c>
      <c r="T29" s="15">
        <v>128811016</v>
      </c>
      <c r="U29" s="15">
        <v>952288802</v>
      </c>
      <c r="V29" s="16">
        <f t="shared" si="0"/>
        <v>298257422.04982209</v>
      </c>
      <c r="X29">
        <f t="shared" si="1"/>
        <v>163000000</v>
      </c>
      <c r="AB29">
        <v>0</v>
      </c>
    </row>
    <row r="30" spans="1:28" x14ac:dyDescent="0.75">
      <c r="A30" s="5">
        <v>1974</v>
      </c>
      <c r="B30" s="10" t="s">
        <v>15</v>
      </c>
      <c r="C30" s="5">
        <v>1974</v>
      </c>
      <c r="D30">
        <v>0</v>
      </c>
      <c r="G30" s="12" t="s">
        <v>15</v>
      </c>
      <c r="H30" s="13">
        <v>1974</v>
      </c>
      <c r="I30" s="1"/>
      <c r="J30" s="1"/>
      <c r="K30" s="1"/>
      <c r="M30" s="7" t="s">
        <v>16</v>
      </c>
      <c r="N30" s="8">
        <v>1974</v>
      </c>
      <c r="O30" s="8">
        <v>129</v>
      </c>
      <c r="P30" s="19">
        <v>275971972</v>
      </c>
      <c r="Q30" s="19">
        <v>2139317.6124030999</v>
      </c>
      <c r="R30" s="12" t="s">
        <v>16</v>
      </c>
      <c r="S30" s="13">
        <v>1974</v>
      </c>
      <c r="T30" s="15">
        <v>120693341</v>
      </c>
      <c r="U30" s="15">
        <v>1052724879</v>
      </c>
      <c r="V30" s="16">
        <f t="shared" si="0"/>
        <v>308010935.12811387</v>
      </c>
      <c r="X30">
        <f t="shared" si="1"/>
        <v>129000000</v>
      </c>
      <c r="AB30">
        <v>0</v>
      </c>
    </row>
    <row r="31" spans="1:28" x14ac:dyDescent="0.75">
      <c r="A31" s="5">
        <v>1975</v>
      </c>
      <c r="B31" s="10" t="s">
        <v>15</v>
      </c>
      <c r="C31" s="11">
        <v>1975</v>
      </c>
      <c r="D31" s="11">
        <v>16</v>
      </c>
      <c r="E31" s="19">
        <v>249453987</v>
      </c>
      <c r="F31" s="19">
        <v>15590874.1875</v>
      </c>
      <c r="G31" s="12" t="s">
        <v>15</v>
      </c>
      <c r="H31" s="13">
        <v>1975</v>
      </c>
      <c r="I31" s="1"/>
      <c r="J31" s="1"/>
      <c r="K31" s="1"/>
      <c r="M31" s="7" t="s">
        <v>16</v>
      </c>
      <c r="N31" s="8">
        <v>1975</v>
      </c>
      <c r="O31" s="8">
        <v>170</v>
      </c>
      <c r="P31" s="19">
        <v>387563544</v>
      </c>
      <c r="Q31" s="19">
        <v>2279785.5529411798</v>
      </c>
      <c r="R31" s="12" t="s">
        <v>16</v>
      </c>
      <c r="S31" s="13">
        <v>1975</v>
      </c>
      <c r="T31" s="15">
        <v>108986804</v>
      </c>
      <c r="U31" s="15">
        <v>1022903794</v>
      </c>
      <c r="V31" s="16">
        <f t="shared" si="0"/>
        <v>290998155.24555159</v>
      </c>
      <c r="X31">
        <f t="shared" si="1"/>
        <v>170000000</v>
      </c>
      <c r="AB31">
        <f t="shared" ref="AB31:AB75" si="2">D31*1000000</f>
        <v>16000000</v>
      </c>
    </row>
    <row r="32" spans="1:28" x14ac:dyDescent="0.75">
      <c r="A32" s="5">
        <v>1976</v>
      </c>
      <c r="B32" s="10" t="s">
        <v>15</v>
      </c>
      <c r="C32" s="11">
        <v>1976</v>
      </c>
      <c r="D32" s="11">
        <v>15</v>
      </c>
      <c r="E32" s="19">
        <v>50224247</v>
      </c>
      <c r="F32" s="19">
        <v>3348283.13333333</v>
      </c>
      <c r="G32" s="12" t="s">
        <v>15</v>
      </c>
      <c r="H32" s="13">
        <v>1976</v>
      </c>
      <c r="I32" s="1"/>
      <c r="J32" s="1"/>
      <c r="K32" s="1"/>
      <c r="M32" s="7" t="s">
        <v>16</v>
      </c>
      <c r="N32" s="8">
        <v>1976</v>
      </c>
      <c r="O32" s="8">
        <v>188</v>
      </c>
      <c r="P32" s="19">
        <v>407231784</v>
      </c>
      <c r="Q32" s="19">
        <v>2166126.5106382999</v>
      </c>
      <c r="R32" s="12" t="s">
        <v>16</v>
      </c>
      <c r="S32" s="13">
        <v>1976</v>
      </c>
      <c r="T32" s="15">
        <v>103184198</v>
      </c>
      <c r="U32" s="15">
        <v>1092090420</v>
      </c>
      <c r="V32" s="16">
        <f t="shared" si="0"/>
        <v>297506336.79003561</v>
      </c>
      <c r="X32">
        <f t="shared" si="1"/>
        <v>188000000</v>
      </c>
      <c r="AB32">
        <f t="shared" si="2"/>
        <v>15000000</v>
      </c>
    </row>
    <row r="33" spans="1:28" x14ac:dyDescent="0.75">
      <c r="A33" s="5">
        <v>1977</v>
      </c>
      <c r="B33" s="10" t="s">
        <v>15</v>
      </c>
      <c r="C33" s="11">
        <v>1977</v>
      </c>
      <c r="D33" s="11">
        <v>6</v>
      </c>
      <c r="E33" s="19">
        <v>28163351</v>
      </c>
      <c r="F33" s="19">
        <v>4693891.8333333302</v>
      </c>
      <c r="G33" s="12" t="s">
        <v>15</v>
      </c>
      <c r="H33" s="13">
        <v>1977</v>
      </c>
      <c r="I33" s="1"/>
      <c r="J33" s="1"/>
      <c r="K33" s="1"/>
      <c r="M33" s="7" t="s">
        <v>16</v>
      </c>
      <c r="N33" s="8">
        <v>1977</v>
      </c>
      <c r="O33" s="8">
        <v>241</v>
      </c>
      <c r="P33" s="19">
        <v>367119448</v>
      </c>
      <c r="Q33" s="19">
        <v>1523317.21161826</v>
      </c>
      <c r="R33" s="12" t="s">
        <v>16</v>
      </c>
      <c r="S33" s="13">
        <v>1977</v>
      </c>
      <c r="T33" s="15">
        <v>96413667</v>
      </c>
      <c r="U33" s="15">
        <v>1110305888</v>
      </c>
      <c r="V33" s="16">
        <f t="shared" si="0"/>
        <v>293976992.26690388</v>
      </c>
      <c r="X33">
        <f t="shared" si="1"/>
        <v>241000000</v>
      </c>
      <c r="AB33">
        <f t="shared" si="2"/>
        <v>6000000</v>
      </c>
    </row>
    <row r="34" spans="1:28" x14ac:dyDescent="0.75">
      <c r="A34" s="5">
        <v>1978</v>
      </c>
      <c r="B34" s="10" t="s">
        <v>15</v>
      </c>
      <c r="C34" s="11">
        <v>1978</v>
      </c>
      <c r="D34" s="11">
        <v>4</v>
      </c>
      <c r="E34" s="19">
        <v>11214750</v>
      </c>
      <c r="F34" s="19">
        <v>2803687.5</v>
      </c>
      <c r="G34" s="12" t="s">
        <v>15</v>
      </c>
      <c r="H34" s="13">
        <v>1978</v>
      </c>
      <c r="I34" s="1"/>
      <c r="J34" s="1"/>
      <c r="K34" s="1"/>
      <c r="M34" s="7" t="s">
        <v>16</v>
      </c>
      <c r="N34" s="8">
        <v>1978</v>
      </c>
      <c r="O34" s="8">
        <v>265</v>
      </c>
      <c r="P34" s="19">
        <v>426335879</v>
      </c>
      <c r="Q34" s="19">
        <v>1608814.6377358499</v>
      </c>
      <c r="R34" s="12" t="s">
        <v>16</v>
      </c>
      <c r="S34" s="13">
        <v>1978</v>
      </c>
      <c r="T34" s="15">
        <v>96884028</v>
      </c>
      <c r="U34" s="15">
        <v>1209093608</v>
      </c>
      <c r="V34" s="16">
        <f t="shared" si="0"/>
        <v>312025239.38790035</v>
      </c>
      <c r="X34">
        <f t="shared" si="1"/>
        <v>265000000</v>
      </c>
      <c r="AB34">
        <f t="shared" si="2"/>
        <v>4000000</v>
      </c>
    </row>
    <row r="35" spans="1:28" x14ac:dyDescent="0.75">
      <c r="A35" s="5">
        <v>1979</v>
      </c>
      <c r="B35" s="10" t="s">
        <v>15</v>
      </c>
      <c r="C35" s="11">
        <v>1979</v>
      </c>
      <c r="D35" s="11">
        <v>11</v>
      </c>
      <c r="E35" s="19">
        <v>42588936</v>
      </c>
      <c r="F35" s="19">
        <v>3871721.4545454499</v>
      </c>
      <c r="G35" s="12" t="s">
        <v>15</v>
      </c>
      <c r="H35" s="13">
        <v>1979</v>
      </c>
      <c r="I35" s="13">
        <v>568486</v>
      </c>
      <c r="J35" s="13">
        <v>395177</v>
      </c>
      <c r="K35" s="2">
        <f t="shared" ref="K35:K79" si="3">J35/5.62+I35</f>
        <v>638802.19217081857</v>
      </c>
      <c r="M35" s="7" t="s">
        <v>16</v>
      </c>
      <c r="N35" s="8">
        <v>1979</v>
      </c>
      <c r="O35" s="8">
        <v>216</v>
      </c>
      <c r="P35" s="19">
        <v>274405536</v>
      </c>
      <c r="Q35" s="19">
        <v>1270396</v>
      </c>
      <c r="R35" s="12" t="s">
        <v>16</v>
      </c>
      <c r="S35" s="13">
        <v>1979</v>
      </c>
      <c r="T35" s="15">
        <v>97423389</v>
      </c>
      <c r="U35" s="15">
        <v>1268078799</v>
      </c>
      <c r="V35" s="16">
        <f t="shared" si="0"/>
        <v>323060185.97508895</v>
      </c>
      <c r="X35">
        <f t="shared" si="1"/>
        <v>216000000</v>
      </c>
      <c r="AB35">
        <f t="shared" si="2"/>
        <v>11000000</v>
      </c>
    </row>
    <row r="36" spans="1:28" x14ac:dyDescent="0.75">
      <c r="A36" s="5">
        <v>1980</v>
      </c>
      <c r="B36" s="10" t="s">
        <v>15</v>
      </c>
      <c r="C36" s="11">
        <v>1980</v>
      </c>
      <c r="D36" s="11">
        <v>17</v>
      </c>
      <c r="E36" s="19">
        <v>32754218</v>
      </c>
      <c r="F36" s="19">
        <v>1926718.70588235</v>
      </c>
      <c r="G36" s="12" t="s">
        <v>15</v>
      </c>
      <c r="H36" s="13">
        <v>1980</v>
      </c>
      <c r="I36" s="13">
        <v>5022250</v>
      </c>
      <c r="J36" s="13">
        <v>3672991</v>
      </c>
      <c r="K36" s="2">
        <f t="shared" si="3"/>
        <v>5675807.1174377222</v>
      </c>
      <c r="M36" s="7" t="s">
        <v>16</v>
      </c>
      <c r="N36" s="8">
        <v>1980</v>
      </c>
      <c r="O36" s="8">
        <v>207</v>
      </c>
      <c r="P36" s="19">
        <v>305359774</v>
      </c>
      <c r="Q36" s="19">
        <v>1475167.99033816</v>
      </c>
      <c r="R36" s="12" t="s">
        <v>16</v>
      </c>
      <c r="S36" s="13">
        <v>1980</v>
      </c>
      <c r="T36" s="15">
        <v>100069667</v>
      </c>
      <c r="U36" s="15">
        <v>1488974739</v>
      </c>
      <c r="V36" s="16">
        <f t="shared" si="0"/>
        <v>365011791.37722421</v>
      </c>
      <c r="X36">
        <f t="shared" si="1"/>
        <v>207000000</v>
      </c>
      <c r="AB36">
        <f t="shared" si="2"/>
        <v>17000000</v>
      </c>
    </row>
    <row r="37" spans="1:28" x14ac:dyDescent="0.75">
      <c r="A37" s="5">
        <v>1981</v>
      </c>
      <c r="B37" s="10" t="s">
        <v>15</v>
      </c>
      <c r="C37" s="11">
        <v>1981</v>
      </c>
      <c r="D37" s="11">
        <v>5</v>
      </c>
      <c r="E37" s="19">
        <v>12274874</v>
      </c>
      <c r="F37" s="19">
        <v>2454974.7999999998</v>
      </c>
      <c r="G37" s="12" t="s">
        <v>15</v>
      </c>
      <c r="H37" s="13">
        <v>1981</v>
      </c>
      <c r="I37" s="13">
        <v>3671578</v>
      </c>
      <c r="J37" s="13">
        <v>3054098</v>
      </c>
      <c r="K37" s="2">
        <f t="shared" si="3"/>
        <v>4215011.8078291817</v>
      </c>
      <c r="M37" s="7" t="s">
        <v>16</v>
      </c>
      <c r="N37" s="8">
        <v>1981</v>
      </c>
      <c r="O37" s="8">
        <v>215</v>
      </c>
      <c r="P37" s="19">
        <v>401560012</v>
      </c>
      <c r="Q37" s="19">
        <v>1867720.9860465101</v>
      </c>
      <c r="R37" s="12" t="s">
        <v>16</v>
      </c>
      <c r="S37" s="13">
        <v>1981</v>
      </c>
      <c r="T37" s="15">
        <v>97903759</v>
      </c>
      <c r="U37" s="15">
        <v>1611190671</v>
      </c>
      <c r="V37" s="16">
        <f t="shared" si="0"/>
        <v>384592490.49466193</v>
      </c>
      <c r="X37">
        <f t="shared" si="1"/>
        <v>215000000</v>
      </c>
      <c r="AB37">
        <f t="shared" si="2"/>
        <v>5000000</v>
      </c>
    </row>
    <row r="38" spans="1:28" x14ac:dyDescent="0.75">
      <c r="A38" s="5">
        <v>1982</v>
      </c>
      <c r="B38" s="10" t="s">
        <v>15</v>
      </c>
      <c r="C38" s="11">
        <v>1982</v>
      </c>
      <c r="D38" s="11">
        <v>14</v>
      </c>
      <c r="E38" s="19">
        <v>8293395</v>
      </c>
      <c r="F38" s="19">
        <v>592385.35714285704</v>
      </c>
      <c r="G38" s="12" t="s">
        <v>15</v>
      </c>
      <c r="H38" s="13">
        <v>1982</v>
      </c>
      <c r="I38" s="13">
        <v>13270735</v>
      </c>
      <c r="J38" s="13">
        <v>28271478</v>
      </c>
      <c r="K38" s="2">
        <f t="shared" si="3"/>
        <v>18301247.099644128</v>
      </c>
      <c r="M38" s="7" t="s">
        <v>16</v>
      </c>
      <c r="N38" s="8">
        <v>1982</v>
      </c>
      <c r="O38" s="8">
        <v>192</v>
      </c>
      <c r="P38" s="19">
        <v>341495470</v>
      </c>
      <c r="Q38" s="19">
        <v>1778622.23958333</v>
      </c>
      <c r="R38" s="12" t="s">
        <v>16</v>
      </c>
      <c r="S38" s="13">
        <v>1982</v>
      </c>
      <c r="T38" s="15">
        <v>98458909</v>
      </c>
      <c r="U38" s="15">
        <v>1459370880</v>
      </c>
      <c r="V38" s="16">
        <f t="shared" si="0"/>
        <v>358133442.80782914</v>
      </c>
      <c r="X38">
        <f t="shared" si="1"/>
        <v>192000000</v>
      </c>
      <c r="AB38">
        <f t="shared" si="2"/>
        <v>14000000</v>
      </c>
    </row>
    <row r="39" spans="1:28" x14ac:dyDescent="0.75">
      <c r="A39" s="5">
        <v>1983</v>
      </c>
      <c r="B39" s="10" t="s">
        <v>15</v>
      </c>
      <c r="C39" s="11">
        <v>1983</v>
      </c>
      <c r="D39" s="11">
        <v>15</v>
      </c>
      <c r="E39" s="19">
        <v>15938651</v>
      </c>
      <c r="F39" s="19">
        <v>1062576.7333333299</v>
      </c>
      <c r="G39" s="12" t="s">
        <v>15</v>
      </c>
      <c r="H39" s="13">
        <v>1983</v>
      </c>
      <c r="I39" s="13">
        <v>26396818</v>
      </c>
      <c r="J39" s="13">
        <v>65022881</v>
      </c>
      <c r="K39" s="2">
        <f t="shared" si="3"/>
        <v>37966725.651245549</v>
      </c>
      <c r="M39" s="7" t="s">
        <v>16</v>
      </c>
      <c r="N39" s="8">
        <v>1983</v>
      </c>
      <c r="O39" s="8">
        <v>182</v>
      </c>
      <c r="P39" s="19">
        <v>230738318</v>
      </c>
      <c r="Q39" s="19">
        <v>1267792.9560439601</v>
      </c>
      <c r="R39" s="12" t="s">
        <v>16</v>
      </c>
      <c r="S39" s="13">
        <v>1983</v>
      </c>
      <c r="T39" s="15">
        <v>109538496</v>
      </c>
      <c r="U39" s="15">
        <v>1272083451</v>
      </c>
      <c r="V39" s="16">
        <f t="shared" si="0"/>
        <v>335887864.50533807</v>
      </c>
      <c r="X39">
        <f t="shared" si="1"/>
        <v>182000000</v>
      </c>
      <c r="AB39">
        <f t="shared" si="2"/>
        <v>15000000</v>
      </c>
    </row>
    <row r="40" spans="1:28" x14ac:dyDescent="0.75">
      <c r="A40" s="5">
        <v>1984</v>
      </c>
      <c r="B40" s="10" t="s">
        <v>15</v>
      </c>
      <c r="C40" s="11">
        <v>1984</v>
      </c>
      <c r="D40" s="11">
        <v>27</v>
      </c>
      <c r="E40" s="19">
        <v>284293950</v>
      </c>
      <c r="F40" s="19">
        <v>10529405.555555601</v>
      </c>
      <c r="G40" s="12" t="s">
        <v>15</v>
      </c>
      <c r="H40" s="13">
        <v>1984</v>
      </c>
      <c r="I40" s="13">
        <v>24938237</v>
      </c>
      <c r="J40" s="13">
        <v>74990846</v>
      </c>
      <c r="K40" s="2">
        <f t="shared" si="3"/>
        <v>38281803.903914593</v>
      </c>
      <c r="M40" s="7" t="s">
        <v>16</v>
      </c>
      <c r="N40" s="8">
        <v>1984</v>
      </c>
      <c r="O40" s="8">
        <v>178</v>
      </c>
      <c r="P40" s="19">
        <v>307532501</v>
      </c>
      <c r="Q40" s="19">
        <v>1727710.6797752799</v>
      </c>
      <c r="R40" s="12" t="s">
        <v>16</v>
      </c>
      <c r="S40" s="13">
        <v>1984</v>
      </c>
      <c r="T40" s="15">
        <v>123581686</v>
      </c>
      <c r="U40" s="15">
        <v>1407699556</v>
      </c>
      <c r="V40" s="16">
        <f t="shared" si="0"/>
        <v>374062034.04270458</v>
      </c>
      <c r="X40">
        <f t="shared" si="1"/>
        <v>178000000</v>
      </c>
      <c r="AB40">
        <f t="shared" si="2"/>
        <v>27000000</v>
      </c>
    </row>
    <row r="41" spans="1:28" x14ac:dyDescent="0.75">
      <c r="A41" s="5">
        <v>1985</v>
      </c>
      <c r="B41" s="10" t="s">
        <v>15</v>
      </c>
      <c r="C41" s="11">
        <v>1985</v>
      </c>
      <c r="D41" s="11">
        <v>20</v>
      </c>
      <c r="E41" s="19">
        <v>146396489</v>
      </c>
      <c r="F41" s="19">
        <v>7319824.4500000002</v>
      </c>
      <c r="G41" s="12" t="s">
        <v>15</v>
      </c>
      <c r="H41" s="13">
        <v>1985</v>
      </c>
      <c r="I41" s="13">
        <v>21182496</v>
      </c>
      <c r="J41" s="13">
        <v>53304157</v>
      </c>
      <c r="K41" s="2">
        <f t="shared" si="3"/>
        <v>30667221.444839858</v>
      </c>
      <c r="M41" s="7" t="s">
        <v>16</v>
      </c>
      <c r="N41" s="8">
        <v>1985</v>
      </c>
      <c r="O41" s="8">
        <v>169</v>
      </c>
      <c r="P41" s="19">
        <v>227882562</v>
      </c>
      <c r="Q41" s="19">
        <v>1348417.52662722</v>
      </c>
      <c r="R41" s="12" t="s">
        <v>16</v>
      </c>
      <c r="S41" s="13">
        <v>1985</v>
      </c>
      <c r="T41" s="15">
        <v>121374000</v>
      </c>
      <c r="U41" s="15">
        <v>1240842707</v>
      </c>
      <c r="V41" s="16">
        <f t="shared" si="0"/>
        <v>342164517.25978649</v>
      </c>
      <c r="X41">
        <f t="shared" si="1"/>
        <v>169000000</v>
      </c>
      <c r="AB41">
        <f t="shared" si="2"/>
        <v>20000000</v>
      </c>
    </row>
    <row r="42" spans="1:28" x14ac:dyDescent="0.75">
      <c r="A42" s="5">
        <v>1986</v>
      </c>
      <c r="B42" s="10" t="s">
        <v>15</v>
      </c>
      <c r="C42" s="11">
        <v>1986</v>
      </c>
      <c r="D42" s="11">
        <v>3</v>
      </c>
      <c r="E42" s="19">
        <v>3645047</v>
      </c>
      <c r="F42" s="19">
        <v>1215015.66666667</v>
      </c>
      <c r="G42" s="12" t="s">
        <v>15</v>
      </c>
      <c r="H42" s="13">
        <v>1986</v>
      </c>
      <c r="I42" s="13">
        <v>19451930</v>
      </c>
      <c r="J42" s="13">
        <v>49338633</v>
      </c>
      <c r="K42" s="2">
        <f t="shared" si="3"/>
        <v>28231046.192170821</v>
      </c>
      <c r="M42" s="7" t="s">
        <v>16</v>
      </c>
      <c r="N42" s="8">
        <v>1986</v>
      </c>
      <c r="O42" s="8">
        <v>128</v>
      </c>
      <c r="P42" s="19">
        <v>146374994</v>
      </c>
      <c r="Q42" s="19">
        <v>1143554.640625</v>
      </c>
      <c r="R42" s="12" t="s">
        <v>16</v>
      </c>
      <c r="S42" s="13">
        <v>1986</v>
      </c>
      <c r="T42" s="15">
        <v>123297822</v>
      </c>
      <c r="U42" s="15">
        <v>1160380631</v>
      </c>
      <c r="V42" s="16">
        <f t="shared" si="0"/>
        <v>329771243.88612103</v>
      </c>
      <c r="X42">
        <f t="shared" si="1"/>
        <v>128000000</v>
      </c>
      <c r="AB42">
        <f t="shared" si="2"/>
        <v>3000000</v>
      </c>
    </row>
    <row r="43" spans="1:28" x14ac:dyDescent="0.75">
      <c r="A43" s="5">
        <v>1987</v>
      </c>
      <c r="B43" s="10" t="s">
        <v>15</v>
      </c>
      <c r="C43" s="11">
        <v>1987</v>
      </c>
      <c r="D43" s="11">
        <v>19</v>
      </c>
      <c r="E43" s="19">
        <v>162552828</v>
      </c>
      <c r="F43" s="19">
        <v>8555412</v>
      </c>
      <c r="G43" s="12" t="s">
        <v>15</v>
      </c>
      <c r="H43" s="13">
        <v>1987</v>
      </c>
      <c r="I43" s="13">
        <v>20898510</v>
      </c>
      <c r="J43" s="13">
        <v>83336170</v>
      </c>
      <c r="K43" s="2">
        <f t="shared" si="3"/>
        <v>35727010</v>
      </c>
      <c r="M43" s="7" t="s">
        <v>16</v>
      </c>
      <c r="N43" s="8">
        <v>1987</v>
      </c>
      <c r="O43" s="8">
        <v>110</v>
      </c>
      <c r="P43" s="19">
        <v>143973020</v>
      </c>
      <c r="Q43" s="19">
        <v>1308845.63636364</v>
      </c>
      <c r="R43" s="12" t="s">
        <v>16</v>
      </c>
      <c r="S43" s="13">
        <v>1987</v>
      </c>
      <c r="T43" s="15">
        <v>113292130</v>
      </c>
      <c r="U43" s="15">
        <v>1266481028</v>
      </c>
      <c r="V43" s="16">
        <f t="shared" si="0"/>
        <v>338644626.08540928</v>
      </c>
      <c r="X43">
        <f t="shared" si="1"/>
        <v>110000000</v>
      </c>
      <c r="AB43">
        <f t="shared" si="2"/>
        <v>19000000</v>
      </c>
    </row>
    <row r="44" spans="1:28" x14ac:dyDescent="0.75">
      <c r="A44" s="5">
        <v>1988</v>
      </c>
      <c r="B44" s="10" t="s">
        <v>15</v>
      </c>
      <c r="C44" s="11">
        <v>1988</v>
      </c>
      <c r="D44" s="11">
        <v>27</v>
      </c>
      <c r="E44" s="19">
        <v>245773690</v>
      </c>
      <c r="F44" s="19">
        <v>9102729.2592592593</v>
      </c>
      <c r="G44" s="12" t="s">
        <v>15</v>
      </c>
      <c r="H44" s="13">
        <v>1988</v>
      </c>
      <c r="I44" s="13">
        <v>21040898</v>
      </c>
      <c r="J44" s="13">
        <v>108957872</v>
      </c>
      <c r="K44" s="2">
        <f t="shared" si="3"/>
        <v>40428419.708185054</v>
      </c>
      <c r="M44" s="7" t="s">
        <v>16</v>
      </c>
      <c r="N44" s="8">
        <v>1988</v>
      </c>
      <c r="O44" s="8">
        <v>148</v>
      </c>
      <c r="P44" s="19">
        <v>161730192</v>
      </c>
      <c r="Q44" s="19">
        <v>1092771.5675675699</v>
      </c>
      <c r="R44" s="12" t="s">
        <v>16</v>
      </c>
      <c r="S44" s="13">
        <v>1988</v>
      </c>
      <c r="T44" s="15">
        <v>98676394</v>
      </c>
      <c r="U44" s="15">
        <v>1294871728</v>
      </c>
      <c r="V44" s="16">
        <f t="shared" si="0"/>
        <v>329080616.06405693</v>
      </c>
      <c r="X44">
        <f t="shared" si="1"/>
        <v>148000000</v>
      </c>
      <c r="AB44">
        <f t="shared" si="2"/>
        <v>27000000</v>
      </c>
    </row>
    <row r="45" spans="1:28" x14ac:dyDescent="0.75">
      <c r="A45" s="5">
        <v>1989</v>
      </c>
      <c r="B45" s="10" t="s">
        <v>15</v>
      </c>
      <c r="C45" s="11">
        <v>1989</v>
      </c>
      <c r="D45" s="11">
        <v>19</v>
      </c>
      <c r="E45" s="19">
        <v>359485932</v>
      </c>
      <c r="F45" s="19">
        <v>18920312.210526299</v>
      </c>
      <c r="G45" s="12" t="s">
        <v>15</v>
      </c>
      <c r="H45" s="13">
        <v>1989</v>
      </c>
      <c r="I45" s="13">
        <v>19053718</v>
      </c>
      <c r="J45" s="13">
        <v>89643648</v>
      </c>
      <c r="K45" s="2">
        <f t="shared" si="3"/>
        <v>35004545.046263345</v>
      </c>
      <c r="M45" s="7" t="s">
        <v>16</v>
      </c>
      <c r="N45" s="8">
        <v>1989</v>
      </c>
      <c r="O45" s="8">
        <v>129</v>
      </c>
      <c r="P45" s="19">
        <v>167620386</v>
      </c>
      <c r="Q45" s="19">
        <v>1299382.8372092999</v>
      </c>
      <c r="R45" s="12" t="s">
        <v>16</v>
      </c>
      <c r="S45" s="13">
        <v>1989</v>
      </c>
      <c r="T45" s="15">
        <v>93403967</v>
      </c>
      <c r="U45" s="15">
        <v>1321121664</v>
      </c>
      <c r="V45" s="16">
        <f t="shared" si="0"/>
        <v>328478996.18149465</v>
      </c>
      <c r="X45">
        <f t="shared" si="1"/>
        <v>129000000</v>
      </c>
      <c r="AB45">
        <f t="shared" si="2"/>
        <v>19000000</v>
      </c>
    </row>
    <row r="46" spans="1:28" x14ac:dyDescent="0.75">
      <c r="A46" s="5">
        <v>1990</v>
      </c>
      <c r="B46" s="10" t="s">
        <v>15</v>
      </c>
      <c r="C46" s="11">
        <v>1990</v>
      </c>
      <c r="D46" s="11">
        <v>19</v>
      </c>
      <c r="E46" s="19">
        <v>125083188</v>
      </c>
      <c r="F46" s="19">
        <v>6583325.6842105296</v>
      </c>
      <c r="G46" s="12" t="s">
        <v>15</v>
      </c>
      <c r="H46" s="13">
        <v>1990</v>
      </c>
      <c r="I46" s="13">
        <v>18057003</v>
      </c>
      <c r="J46" s="13">
        <v>84305898</v>
      </c>
      <c r="K46" s="2">
        <f t="shared" si="3"/>
        <v>33058052.466192171</v>
      </c>
      <c r="M46" s="7" t="s">
        <v>16</v>
      </c>
      <c r="N46" s="8">
        <v>1990</v>
      </c>
      <c r="O46" s="8">
        <v>171</v>
      </c>
      <c r="P46" s="19">
        <v>170896182</v>
      </c>
      <c r="Q46" s="19">
        <v>999392.87719298201</v>
      </c>
      <c r="R46" s="12" t="s">
        <v>16</v>
      </c>
      <c r="S46" s="13">
        <v>1990</v>
      </c>
      <c r="T46" s="15">
        <v>89082453</v>
      </c>
      <c r="U46" s="15">
        <v>1395054173</v>
      </c>
      <c r="V46" s="16">
        <f t="shared" si="0"/>
        <v>337312732.89323843</v>
      </c>
      <c r="X46">
        <f t="shared" si="1"/>
        <v>171000000</v>
      </c>
      <c r="AB46">
        <f t="shared" si="2"/>
        <v>19000000</v>
      </c>
    </row>
    <row r="47" spans="1:28" x14ac:dyDescent="0.75">
      <c r="A47" s="5">
        <v>1991</v>
      </c>
      <c r="B47" s="10" t="s">
        <v>15</v>
      </c>
      <c r="C47" s="11">
        <v>1991</v>
      </c>
      <c r="D47" s="11">
        <v>29</v>
      </c>
      <c r="E47" s="19">
        <v>451218373</v>
      </c>
      <c r="F47" s="19">
        <v>15559254.2413793</v>
      </c>
      <c r="G47" s="12" t="s">
        <v>15</v>
      </c>
      <c r="H47" s="13">
        <v>1991</v>
      </c>
      <c r="I47" s="13">
        <v>25710234</v>
      </c>
      <c r="J47" s="13">
        <v>90110075</v>
      </c>
      <c r="K47" s="2">
        <f t="shared" si="3"/>
        <v>41744055.174377225</v>
      </c>
      <c r="M47" s="7" t="s">
        <v>16</v>
      </c>
      <c r="N47" s="8">
        <v>1991</v>
      </c>
      <c r="O47" s="8">
        <v>89</v>
      </c>
      <c r="P47" s="19">
        <v>174607851</v>
      </c>
      <c r="Q47" s="19">
        <v>1961885.9662921301</v>
      </c>
      <c r="R47" s="12" t="s">
        <v>16</v>
      </c>
      <c r="S47" s="13">
        <v>1991</v>
      </c>
      <c r="T47" s="15">
        <v>89025719</v>
      </c>
      <c r="U47" s="15">
        <v>1369061211</v>
      </c>
      <c r="V47" s="16">
        <f t="shared" si="0"/>
        <v>332630916.68683273</v>
      </c>
      <c r="X47">
        <f t="shared" si="1"/>
        <v>89000000</v>
      </c>
      <c r="AB47">
        <f t="shared" si="2"/>
        <v>29000000</v>
      </c>
    </row>
    <row r="48" spans="1:28" x14ac:dyDescent="0.75">
      <c r="A48" s="5">
        <v>1992</v>
      </c>
      <c r="B48" s="10" t="s">
        <v>15</v>
      </c>
      <c r="C48" s="11">
        <v>1992</v>
      </c>
      <c r="D48" s="11">
        <v>7</v>
      </c>
      <c r="E48" s="19">
        <v>52759154</v>
      </c>
      <c r="F48" s="19">
        <v>7537022</v>
      </c>
      <c r="G48" s="12" t="s">
        <v>15</v>
      </c>
      <c r="H48" s="13">
        <v>1992</v>
      </c>
      <c r="I48" s="13">
        <v>37484698</v>
      </c>
      <c r="J48" s="13">
        <v>109639071</v>
      </c>
      <c r="K48" s="2">
        <f t="shared" si="3"/>
        <v>56993429.49466192</v>
      </c>
      <c r="M48" s="7" t="s">
        <v>16</v>
      </c>
      <c r="N48" s="8">
        <v>1992</v>
      </c>
      <c r="O48" s="8">
        <v>51</v>
      </c>
      <c r="P48" s="19">
        <v>89124250</v>
      </c>
      <c r="Q48" s="19">
        <v>1747534.3137254899</v>
      </c>
      <c r="R48" s="12" t="s">
        <v>16</v>
      </c>
      <c r="S48" s="13">
        <v>1992</v>
      </c>
      <c r="T48" s="15">
        <v>96654436</v>
      </c>
      <c r="U48" s="15">
        <v>1326254984</v>
      </c>
      <c r="V48" s="16">
        <f t="shared" si="0"/>
        <v>332642867.31672597</v>
      </c>
      <c r="X48">
        <f t="shared" si="1"/>
        <v>51000000</v>
      </c>
      <c r="AB48">
        <f t="shared" si="2"/>
        <v>7000000</v>
      </c>
    </row>
    <row r="49" spans="1:28" x14ac:dyDescent="0.75">
      <c r="A49" s="5">
        <v>1993</v>
      </c>
      <c r="B49" s="10" t="s">
        <v>15</v>
      </c>
      <c r="C49" s="11">
        <v>1993</v>
      </c>
      <c r="D49" s="11">
        <v>6</v>
      </c>
      <c r="E49" s="19">
        <v>26658528</v>
      </c>
      <c r="F49" s="19">
        <v>4443088</v>
      </c>
      <c r="G49" s="12" t="s">
        <v>15</v>
      </c>
      <c r="H49" s="13">
        <v>1993</v>
      </c>
      <c r="I49" s="13">
        <v>38721197</v>
      </c>
      <c r="J49" s="13">
        <v>125736117</v>
      </c>
      <c r="K49" s="2">
        <f t="shared" si="3"/>
        <v>61094171.555160142</v>
      </c>
      <c r="M49" s="7" t="s">
        <v>16</v>
      </c>
      <c r="N49" s="8">
        <v>1993</v>
      </c>
      <c r="O49" s="8">
        <v>150</v>
      </c>
      <c r="P49" s="19">
        <v>124786734</v>
      </c>
      <c r="Q49" s="19">
        <v>831911.56</v>
      </c>
      <c r="R49" s="12" t="s">
        <v>16</v>
      </c>
      <c r="S49" s="13">
        <v>1993</v>
      </c>
      <c r="T49" s="15">
        <v>92557270</v>
      </c>
      <c r="U49" s="15">
        <v>1233217708</v>
      </c>
      <c r="V49" s="16">
        <f t="shared" si="0"/>
        <v>311991025.87188613</v>
      </c>
      <c r="X49">
        <f t="shared" si="1"/>
        <v>150000000</v>
      </c>
      <c r="AB49">
        <f t="shared" si="2"/>
        <v>6000000</v>
      </c>
    </row>
    <row r="50" spans="1:28" x14ac:dyDescent="0.75">
      <c r="A50" s="5">
        <v>1994</v>
      </c>
      <c r="B50" s="10" t="s">
        <v>15</v>
      </c>
      <c r="C50" s="11">
        <v>1994</v>
      </c>
      <c r="D50" s="11">
        <v>12</v>
      </c>
      <c r="E50" s="19">
        <v>24732086</v>
      </c>
      <c r="F50" s="19">
        <v>2061007.16666667</v>
      </c>
      <c r="G50" s="12" t="s">
        <v>15</v>
      </c>
      <c r="H50" s="13">
        <v>1994</v>
      </c>
      <c r="I50" s="13">
        <v>47476380</v>
      </c>
      <c r="J50" s="13">
        <v>184505634</v>
      </c>
      <c r="K50" s="2">
        <f t="shared" si="3"/>
        <v>80306563.985765129</v>
      </c>
      <c r="M50" s="7" t="s">
        <v>16</v>
      </c>
      <c r="N50" s="8">
        <v>1994</v>
      </c>
      <c r="O50" s="8">
        <v>220</v>
      </c>
      <c r="P50" s="19">
        <v>240957029</v>
      </c>
      <c r="Q50" s="19">
        <v>1095259.2227272701</v>
      </c>
      <c r="R50" s="12" t="s">
        <v>16</v>
      </c>
      <c r="S50" s="13">
        <v>1994</v>
      </c>
      <c r="T50" s="15">
        <v>91134419</v>
      </c>
      <c r="U50" s="15">
        <v>1209412759</v>
      </c>
      <c r="V50" s="16">
        <f t="shared" si="0"/>
        <v>306332418.82206404</v>
      </c>
      <c r="X50">
        <f t="shared" si="1"/>
        <v>220000000</v>
      </c>
      <c r="AB50">
        <f t="shared" si="2"/>
        <v>12000000</v>
      </c>
    </row>
    <row r="51" spans="1:28" x14ac:dyDescent="0.75">
      <c r="A51" s="5">
        <v>1995</v>
      </c>
      <c r="B51" s="10" t="s">
        <v>15</v>
      </c>
      <c r="C51" s="11">
        <v>1995</v>
      </c>
      <c r="D51" s="11">
        <v>3</v>
      </c>
      <c r="E51" s="19">
        <v>13628171</v>
      </c>
      <c r="F51" s="19">
        <v>4542723.6666666698</v>
      </c>
      <c r="G51" s="12" t="s">
        <v>15</v>
      </c>
      <c r="H51" s="13">
        <v>1995</v>
      </c>
      <c r="I51" s="13">
        <v>70583614</v>
      </c>
      <c r="J51" s="13">
        <v>228837503</v>
      </c>
      <c r="K51" s="2">
        <f t="shared" si="3"/>
        <v>111302030.9039146</v>
      </c>
      <c r="M51" s="7" t="s">
        <v>16</v>
      </c>
      <c r="N51" s="8">
        <v>1995</v>
      </c>
      <c r="O51" s="8">
        <v>218</v>
      </c>
      <c r="P51" s="19">
        <v>182083099</v>
      </c>
      <c r="Q51" s="19">
        <v>835243.57339449495</v>
      </c>
      <c r="R51" s="12" t="s">
        <v>16</v>
      </c>
      <c r="S51" s="13">
        <v>1995</v>
      </c>
      <c r="T51" s="15">
        <v>101483006</v>
      </c>
      <c r="U51" s="15">
        <v>1268414864</v>
      </c>
      <c r="V51" s="16">
        <f t="shared" si="0"/>
        <v>327179601.0177936</v>
      </c>
      <c r="X51">
        <f t="shared" si="1"/>
        <v>218000000</v>
      </c>
      <c r="AB51">
        <f t="shared" si="2"/>
        <v>3000000</v>
      </c>
    </row>
    <row r="52" spans="1:28" x14ac:dyDescent="0.75">
      <c r="A52" s="5">
        <v>1996</v>
      </c>
      <c r="B52" s="10" t="s">
        <v>15</v>
      </c>
      <c r="C52" s="11">
        <v>1996</v>
      </c>
      <c r="D52" s="11">
        <v>17</v>
      </c>
      <c r="E52" s="19">
        <v>71717813</v>
      </c>
      <c r="F52" s="19">
        <v>4218694.8823529398</v>
      </c>
      <c r="G52" s="12" t="s">
        <v>15</v>
      </c>
      <c r="H52" s="13">
        <v>1996</v>
      </c>
      <c r="I52" s="13">
        <v>69407069</v>
      </c>
      <c r="J52" s="13">
        <v>263490515</v>
      </c>
      <c r="K52" s="2">
        <f t="shared" si="3"/>
        <v>116291502.27402136</v>
      </c>
      <c r="M52" s="7" t="s">
        <v>16</v>
      </c>
      <c r="N52" s="8">
        <v>1996</v>
      </c>
      <c r="O52" s="8">
        <v>241</v>
      </c>
      <c r="P52" s="19">
        <v>190223366</v>
      </c>
      <c r="Q52" s="19">
        <v>789308.57261410798</v>
      </c>
      <c r="R52" s="12" t="s">
        <v>16</v>
      </c>
      <c r="S52" s="13">
        <v>1996</v>
      </c>
      <c r="T52" s="15">
        <v>112334627</v>
      </c>
      <c r="U52" s="15">
        <v>1384202618</v>
      </c>
      <c r="V52" s="16">
        <f t="shared" si="0"/>
        <v>358634025.22064054</v>
      </c>
      <c r="X52">
        <f t="shared" si="1"/>
        <v>241000000</v>
      </c>
      <c r="AB52">
        <f t="shared" si="2"/>
        <v>17000000</v>
      </c>
    </row>
    <row r="53" spans="1:28" x14ac:dyDescent="0.75">
      <c r="A53" s="5">
        <v>1997</v>
      </c>
      <c r="B53" s="10" t="s">
        <v>15</v>
      </c>
      <c r="C53" s="11">
        <v>1997</v>
      </c>
      <c r="D53" s="11">
        <v>34</v>
      </c>
      <c r="E53" s="19">
        <v>290962821</v>
      </c>
      <c r="F53" s="19">
        <v>8557730.0294117592</v>
      </c>
      <c r="G53" s="12" t="s">
        <v>15</v>
      </c>
      <c r="H53" s="13">
        <v>1997</v>
      </c>
      <c r="I53" s="13">
        <v>64300764</v>
      </c>
      <c r="J53" s="13">
        <v>228408053</v>
      </c>
      <c r="K53" s="2">
        <f t="shared" si="3"/>
        <v>104942766.31316726</v>
      </c>
      <c r="M53" s="7" t="s">
        <v>16</v>
      </c>
      <c r="N53" s="8">
        <v>1997</v>
      </c>
      <c r="O53" s="8">
        <v>246</v>
      </c>
      <c r="P53" s="19">
        <v>160502749</v>
      </c>
      <c r="Q53" s="19">
        <v>652450.19918699202</v>
      </c>
      <c r="R53" s="12" t="s">
        <v>16</v>
      </c>
      <c r="S53" s="13">
        <v>1997</v>
      </c>
      <c r="T53" s="15">
        <v>114229537</v>
      </c>
      <c r="U53" s="15">
        <v>1382755504</v>
      </c>
      <c r="V53" s="16">
        <f t="shared" si="0"/>
        <v>360271441.62633455</v>
      </c>
      <c r="X53">
        <f t="shared" si="1"/>
        <v>246000000</v>
      </c>
      <c r="AB53">
        <f t="shared" si="2"/>
        <v>34000000</v>
      </c>
    </row>
    <row r="54" spans="1:28" x14ac:dyDescent="0.75">
      <c r="A54" s="5">
        <v>1998</v>
      </c>
      <c r="B54" s="10" t="s">
        <v>15</v>
      </c>
      <c r="C54" s="11">
        <v>1998</v>
      </c>
      <c r="D54" s="11">
        <v>26</v>
      </c>
      <c r="E54" s="19">
        <v>109844211</v>
      </c>
      <c r="F54" s="19">
        <v>4224777.3461538497</v>
      </c>
      <c r="G54" s="12" t="s">
        <v>15</v>
      </c>
      <c r="H54" s="13">
        <v>1998</v>
      </c>
      <c r="I54" s="13">
        <v>68281544</v>
      </c>
      <c r="J54" s="13">
        <v>241445901</v>
      </c>
      <c r="K54" s="2">
        <f t="shared" si="3"/>
        <v>111243448.09252669</v>
      </c>
      <c r="M54" s="7" t="s">
        <v>16</v>
      </c>
      <c r="N54" s="8">
        <v>1998</v>
      </c>
      <c r="O54" s="8">
        <v>206</v>
      </c>
      <c r="P54" s="19">
        <v>130773001</v>
      </c>
      <c r="Q54" s="19">
        <v>634820.39320388401</v>
      </c>
      <c r="R54" s="12" t="s">
        <v>16</v>
      </c>
      <c r="S54" s="13">
        <v>1998</v>
      </c>
      <c r="T54" s="15">
        <v>104449163</v>
      </c>
      <c r="U54" s="15">
        <v>1229459393</v>
      </c>
      <c r="V54" s="16">
        <f t="shared" si="0"/>
        <v>323214179.54804271</v>
      </c>
      <c r="X54">
        <f t="shared" si="1"/>
        <v>206000000</v>
      </c>
      <c r="AB54">
        <f t="shared" si="2"/>
        <v>26000000</v>
      </c>
    </row>
    <row r="55" spans="1:28" x14ac:dyDescent="0.75">
      <c r="A55" s="5">
        <v>1999</v>
      </c>
      <c r="B55" s="10" t="s">
        <v>15</v>
      </c>
      <c r="C55" s="11">
        <v>1999</v>
      </c>
      <c r="D55" s="11">
        <v>42</v>
      </c>
      <c r="E55" s="19">
        <v>388006689</v>
      </c>
      <c r="F55" s="19">
        <v>9238254.5</v>
      </c>
      <c r="G55" s="12" t="s">
        <v>15</v>
      </c>
      <c r="H55" s="13">
        <v>1999</v>
      </c>
      <c r="I55" s="13">
        <v>94588442</v>
      </c>
      <c r="J55" s="13">
        <v>348321369</v>
      </c>
      <c r="K55" s="2">
        <f t="shared" si="3"/>
        <v>156567333.28113878</v>
      </c>
      <c r="M55" s="7" t="s">
        <v>16</v>
      </c>
      <c r="N55" s="8">
        <v>1999</v>
      </c>
      <c r="O55" s="8">
        <v>136</v>
      </c>
      <c r="P55" s="19">
        <v>97483528</v>
      </c>
      <c r="Q55" s="19">
        <v>716790.64705882396</v>
      </c>
      <c r="R55" s="12" t="s">
        <v>16</v>
      </c>
      <c r="S55" s="13">
        <v>1999</v>
      </c>
      <c r="T55" s="15">
        <v>97551397</v>
      </c>
      <c r="U55" s="15">
        <v>1058701445</v>
      </c>
      <c r="V55" s="16">
        <f t="shared" si="0"/>
        <v>285932437.03558719</v>
      </c>
      <c r="X55">
        <f t="shared" si="1"/>
        <v>136000000</v>
      </c>
      <c r="AB55">
        <f t="shared" si="2"/>
        <v>42000000</v>
      </c>
    </row>
    <row r="56" spans="1:28" x14ac:dyDescent="0.75">
      <c r="A56" s="5">
        <v>2000</v>
      </c>
      <c r="B56" s="10" t="s">
        <v>15</v>
      </c>
      <c r="C56" s="11">
        <v>2000</v>
      </c>
      <c r="D56" s="11">
        <v>42</v>
      </c>
      <c r="E56" s="19">
        <v>158356808</v>
      </c>
      <c r="F56" s="19">
        <v>3770400.1904761898</v>
      </c>
      <c r="G56" s="12" t="s">
        <v>15</v>
      </c>
      <c r="H56" s="13">
        <v>2000</v>
      </c>
      <c r="I56" s="13">
        <v>102009272</v>
      </c>
      <c r="J56" s="13">
        <v>358341128</v>
      </c>
      <c r="K56" s="2">
        <f t="shared" si="3"/>
        <v>165771038.54804271</v>
      </c>
      <c r="M56" s="7" t="s">
        <v>16</v>
      </c>
      <c r="N56" s="8">
        <v>2000</v>
      </c>
      <c r="O56" s="8">
        <v>225</v>
      </c>
      <c r="P56" s="19">
        <v>153018684</v>
      </c>
      <c r="Q56" s="19">
        <v>680083.04</v>
      </c>
      <c r="R56" s="12" t="s">
        <v>16</v>
      </c>
      <c r="S56" s="13">
        <v>2000</v>
      </c>
      <c r="T56" s="15">
        <v>94778427</v>
      </c>
      <c r="U56" s="15">
        <v>969283709</v>
      </c>
      <c r="V56" s="16">
        <f t="shared" si="0"/>
        <v>267248837.85409251</v>
      </c>
      <c r="X56">
        <f t="shared" si="1"/>
        <v>225000000</v>
      </c>
      <c r="AB56">
        <f t="shared" si="2"/>
        <v>42000000</v>
      </c>
    </row>
    <row r="57" spans="1:28" x14ac:dyDescent="0.75">
      <c r="A57" s="5">
        <v>2001</v>
      </c>
      <c r="B57" s="10" t="s">
        <v>15</v>
      </c>
      <c r="C57" s="11">
        <v>2001</v>
      </c>
      <c r="D57" s="11">
        <v>62</v>
      </c>
      <c r="E57" s="19">
        <v>295317871</v>
      </c>
      <c r="F57" s="19">
        <v>4763191.4677419402</v>
      </c>
      <c r="G57" s="12" t="s">
        <v>15</v>
      </c>
      <c r="H57" s="13">
        <v>2001</v>
      </c>
      <c r="I57" s="13">
        <v>102245777</v>
      </c>
      <c r="J57" s="13">
        <v>328560547</v>
      </c>
      <c r="K57" s="2">
        <f t="shared" si="3"/>
        <v>160708507.78291816</v>
      </c>
      <c r="M57" s="7" t="s">
        <v>16</v>
      </c>
      <c r="N57" s="8">
        <v>2001</v>
      </c>
      <c r="O57" s="8">
        <v>171</v>
      </c>
      <c r="P57" s="19">
        <v>129722336</v>
      </c>
      <c r="Q57" s="19">
        <v>758610.15204678394</v>
      </c>
      <c r="R57" s="12" t="s">
        <v>16</v>
      </c>
      <c r="S57" s="13">
        <v>2001</v>
      </c>
      <c r="T57" s="15">
        <v>83800060</v>
      </c>
      <c r="U57" s="15">
        <v>881107822</v>
      </c>
      <c r="V57" s="16">
        <f t="shared" si="0"/>
        <v>240580811.24555159</v>
      </c>
      <c r="X57">
        <f t="shared" si="1"/>
        <v>171000000</v>
      </c>
      <c r="AB57">
        <f t="shared" si="2"/>
        <v>62000000</v>
      </c>
    </row>
    <row r="58" spans="1:28" x14ac:dyDescent="0.75">
      <c r="A58" s="5">
        <v>2002</v>
      </c>
      <c r="B58" s="10" t="s">
        <v>15</v>
      </c>
      <c r="C58" s="11">
        <v>2002</v>
      </c>
      <c r="D58" s="11">
        <v>43</v>
      </c>
      <c r="E58" s="19">
        <v>132677015</v>
      </c>
      <c r="F58" s="19">
        <v>3085511.9767441899</v>
      </c>
      <c r="G58" s="12" t="s">
        <v>15</v>
      </c>
      <c r="H58" s="13">
        <v>2002</v>
      </c>
      <c r="I58" s="13">
        <v>120594051</v>
      </c>
      <c r="J58" s="13">
        <v>393180269</v>
      </c>
      <c r="K58" s="2">
        <f t="shared" si="3"/>
        <v>190554952.95729536</v>
      </c>
      <c r="M58" s="7" t="s">
        <v>16</v>
      </c>
      <c r="N58" s="8">
        <v>2002</v>
      </c>
      <c r="O58" s="8">
        <v>92</v>
      </c>
      <c r="P58" s="19">
        <v>47821173</v>
      </c>
      <c r="Q58" s="19">
        <v>519795.35869565199</v>
      </c>
      <c r="R58" s="12" t="s">
        <v>16</v>
      </c>
      <c r="S58" s="13">
        <v>2002</v>
      </c>
      <c r="T58" s="15">
        <v>70372709</v>
      </c>
      <c r="U58" s="15">
        <v>690050235</v>
      </c>
      <c r="V58" s="16">
        <f t="shared" si="0"/>
        <v>193157448.32384342</v>
      </c>
      <c r="X58">
        <f t="shared" si="1"/>
        <v>92000000</v>
      </c>
      <c r="AB58">
        <f t="shared" si="2"/>
        <v>43000000</v>
      </c>
    </row>
    <row r="59" spans="1:28" x14ac:dyDescent="0.75">
      <c r="A59" s="5">
        <v>2003</v>
      </c>
      <c r="B59" s="10" t="s">
        <v>15</v>
      </c>
      <c r="C59" s="11">
        <v>2003</v>
      </c>
      <c r="D59" s="11">
        <v>29</v>
      </c>
      <c r="E59" s="19">
        <v>97939901</v>
      </c>
      <c r="F59" s="19">
        <v>3377237.9655172401</v>
      </c>
      <c r="G59" s="12" t="s">
        <v>15</v>
      </c>
      <c r="H59" s="13">
        <v>2003</v>
      </c>
      <c r="I59" s="13">
        <v>123802556</v>
      </c>
      <c r="J59" s="13">
        <v>382504399</v>
      </c>
      <c r="K59" s="2">
        <f t="shared" si="3"/>
        <v>191863836.96085411</v>
      </c>
      <c r="M59" s="7" t="s">
        <v>16</v>
      </c>
      <c r="N59" s="8">
        <v>2003</v>
      </c>
      <c r="O59" s="8">
        <v>81</v>
      </c>
      <c r="P59" s="19">
        <v>44848376</v>
      </c>
      <c r="Q59" s="19">
        <v>553683.65432098799</v>
      </c>
      <c r="R59" s="12" t="s">
        <v>16</v>
      </c>
      <c r="S59" s="13">
        <v>2003</v>
      </c>
      <c r="T59" s="15">
        <v>68020418</v>
      </c>
      <c r="U59" s="15">
        <v>639838076</v>
      </c>
      <c r="V59" s="16">
        <f t="shared" si="0"/>
        <v>181870609.45907474</v>
      </c>
      <c r="X59">
        <f t="shared" si="1"/>
        <v>81000000</v>
      </c>
      <c r="AB59">
        <f t="shared" si="2"/>
        <v>29000000</v>
      </c>
    </row>
    <row r="60" spans="1:28" x14ac:dyDescent="0.75">
      <c r="A60" s="5">
        <v>2004</v>
      </c>
      <c r="B60" s="10" t="s">
        <v>15</v>
      </c>
      <c r="C60" s="11">
        <v>2004</v>
      </c>
      <c r="D60" s="11">
        <v>10</v>
      </c>
      <c r="E60" s="19">
        <v>66805371</v>
      </c>
      <c r="F60" s="19">
        <v>6680537.0999999996</v>
      </c>
      <c r="G60" s="12" t="s">
        <v>15</v>
      </c>
      <c r="H60" s="13">
        <v>2004</v>
      </c>
      <c r="I60" s="13">
        <v>123517533</v>
      </c>
      <c r="J60" s="13">
        <v>376215211</v>
      </c>
      <c r="K60" s="2">
        <f t="shared" si="3"/>
        <v>190459741.36298931</v>
      </c>
      <c r="M60" s="7" t="s">
        <v>16</v>
      </c>
      <c r="N60" s="8">
        <v>2004</v>
      </c>
      <c r="O60" s="8">
        <v>166</v>
      </c>
      <c r="P60" s="19">
        <v>79928655</v>
      </c>
      <c r="Q60" s="19">
        <v>481497.92168674699</v>
      </c>
      <c r="R60" s="12" t="s">
        <v>16</v>
      </c>
      <c r="S60" s="13">
        <v>2004</v>
      </c>
      <c r="T60" s="15">
        <v>65601655</v>
      </c>
      <c r="U60" s="15">
        <v>576939679</v>
      </c>
      <c r="V60" s="16">
        <f t="shared" si="0"/>
        <v>168259960.87188613</v>
      </c>
      <c r="X60">
        <f t="shared" si="1"/>
        <v>166000000</v>
      </c>
      <c r="AB60">
        <f t="shared" si="2"/>
        <v>10000000</v>
      </c>
    </row>
    <row r="61" spans="1:28" x14ac:dyDescent="0.75">
      <c r="A61" s="5">
        <v>2005</v>
      </c>
      <c r="B61" s="10" t="s">
        <v>15</v>
      </c>
      <c r="C61" s="11">
        <v>2005</v>
      </c>
      <c r="D61" s="11">
        <v>11</v>
      </c>
      <c r="E61" s="19">
        <v>81633961</v>
      </c>
      <c r="F61" s="19">
        <v>7421269.1818181798</v>
      </c>
      <c r="G61" s="12" t="s">
        <v>15</v>
      </c>
      <c r="H61" s="13">
        <v>2005</v>
      </c>
      <c r="I61" s="13">
        <v>118016937</v>
      </c>
      <c r="J61" s="13">
        <v>321614002</v>
      </c>
      <c r="K61" s="2">
        <f t="shared" si="3"/>
        <v>175243627.74733096</v>
      </c>
      <c r="M61" s="7" t="s">
        <v>16</v>
      </c>
      <c r="N61" s="8">
        <v>2005</v>
      </c>
      <c r="O61" s="8">
        <v>100</v>
      </c>
      <c r="P61" s="19">
        <v>61574367</v>
      </c>
      <c r="Q61" s="19">
        <v>615743.67000000004</v>
      </c>
      <c r="R61" s="12" t="s">
        <v>16</v>
      </c>
      <c r="S61" s="13">
        <v>2005</v>
      </c>
      <c r="T61" s="15">
        <v>49286447</v>
      </c>
      <c r="U61" s="15">
        <v>420877519</v>
      </c>
      <c r="V61" s="16">
        <f t="shared" si="0"/>
        <v>124175685.25622776</v>
      </c>
      <c r="X61">
        <f t="shared" si="1"/>
        <v>100000000</v>
      </c>
      <c r="AB61">
        <f t="shared" si="2"/>
        <v>11000000</v>
      </c>
    </row>
    <row r="62" spans="1:28" x14ac:dyDescent="0.75">
      <c r="A62" s="5">
        <v>2006</v>
      </c>
      <c r="B62" s="10" t="s">
        <v>15</v>
      </c>
      <c r="C62" s="11">
        <v>2006</v>
      </c>
      <c r="D62" s="11">
        <v>6</v>
      </c>
      <c r="E62" s="19">
        <v>16141109</v>
      </c>
      <c r="F62" s="19">
        <v>2690184.8333333302</v>
      </c>
      <c r="G62" s="12" t="s">
        <v>15</v>
      </c>
      <c r="H62" s="13">
        <v>2006</v>
      </c>
      <c r="I62" s="13">
        <v>121687635</v>
      </c>
      <c r="J62" s="13">
        <v>291920651</v>
      </c>
      <c r="K62" s="2">
        <f t="shared" si="3"/>
        <v>173630811.33451957</v>
      </c>
      <c r="M62" s="7" t="s">
        <v>16</v>
      </c>
      <c r="N62" s="8">
        <v>2006</v>
      </c>
      <c r="O62" s="8">
        <v>76</v>
      </c>
      <c r="P62" s="19">
        <v>49170551</v>
      </c>
      <c r="Q62" s="19">
        <v>646980.93421052594</v>
      </c>
      <c r="R62" s="12" t="s">
        <v>16</v>
      </c>
      <c r="S62" s="13">
        <v>2006</v>
      </c>
      <c r="T62" s="15">
        <v>40892355</v>
      </c>
      <c r="U62" s="15">
        <v>364079852</v>
      </c>
      <c r="V62" s="16">
        <f t="shared" si="0"/>
        <v>105675246.81494662</v>
      </c>
      <c r="X62">
        <f t="shared" si="1"/>
        <v>76000000</v>
      </c>
      <c r="AB62">
        <f t="shared" si="2"/>
        <v>6000000</v>
      </c>
    </row>
    <row r="63" spans="1:28" x14ac:dyDescent="0.75">
      <c r="A63" s="5">
        <v>2007</v>
      </c>
      <c r="B63" s="10" t="s">
        <v>15</v>
      </c>
      <c r="C63" s="11">
        <v>2007</v>
      </c>
      <c r="D63" s="11">
        <v>7</v>
      </c>
      <c r="E63" s="19">
        <v>21087702</v>
      </c>
      <c r="F63" s="19">
        <v>3012528.8571428601</v>
      </c>
      <c r="G63" s="12" t="s">
        <v>15</v>
      </c>
      <c r="H63" s="13">
        <v>2007</v>
      </c>
      <c r="I63" s="13">
        <v>116019982</v>
      </c>
      <c r="J63" s="13">
        <v>256492287</v>
      </c>
      <c r="K63" s="2">
        <f t="shared" si="3"/>
        <v>161659178.97508895</v>
      </c>
      <c r="M63" s="7" t="s">
        <v>16</v>
      </c>
      <c r="N63" s="8">
        <v>2007</v>
      </c>
      <c r="O63" s="8">
        <v>69</v>
      </c>
      <c r="P63" s="19">
        <v>31311279</v>
      </c>
      <c r="Q63" s="19">
        <v>453786.65217391303</v>
      </c>
      <c r="R63" s="12" t="s">
        <v>16</v>
      </c>
      <c r="S63" s="13">
        <v>2007</v>
      </c>
      <c r="T63" s="15">
        <v>47614304</v>
      </c>
      <c r="U63" s="15">
        <v>385515011</v>
      </c>
      <c r="V63" s="16">
        <f t="shared" si="0"/>
        <v>116211281.04626334</v>
      </c>
      <c r="X63">
        <f t="shared" si="1"/>
        <v>69000000</v>
      </c>
      <c r="AB63">
        <f t="shared" si="2"/>
        <v>7000000</v>
      </c>
    </row>
    <row r="64" spans="1:28" x14ac:dyDescent="0.75">
      <c r="A64" s="5">
        <v>2008</v>
      </c>
      <c r="B64" s="10" t="s">
        <v>15</v>
      </c>
      <c r="C64" s="11">
        <v>2008</v>
      </c>
      <c r="D64" s="11">
        <v>11</v>
      </c>
      <c r="E64" s="19">
        <v>79567812</v>
      </c>
      <c r="F64" s="19">
        <v>7233437.4545454504</v>
      </c>
      <c r="G64" s="12" t="s">
        <v>15</v>
      </c>
      <c r="H64" s="13">
        <v>2008</v>
      </c>
      <c r="I64" s="13">
        <v>85679366</v>
      </c>
      <c r="J64" s="13">
        <v>168937720</v>
      </c>
      <c r="K64" s="2">
        <f t="shared" si="3"/>
        <v>115739458.52669039</v>
      </c>
      <c r="M64" s="7" t="s">
        <v>16</v>
      </c>
      <c r="N64" s="8">
        <v>2008</v>
      </c>
      <c r="O64" s="8">
        <v>69</v>
      </c>
      <c r="P64" s="19">
        <v>32092667</v>
      </c>
      <c r="Q64" s="19">
        <v>465111.11594202899</v>
      </c>
      <c r="R64" s="12" t="s">
        <v>16</v>
      </c>
      <c r="S64" s="13">
        <v>2008</v>
      </c>
      <c r="T64" s="15">
        <v>35604830</v>
      </c>
      <c r="U64" s="15">
        <v>260938240</v>
      </c>
      <c r="V64" s="16">
        <f t="shared" si="0"/>
        <v>82035121.814946622</v>
      </c>
      <c r="X64">
        <f t="shared" si="1"/>
        <v>69000000</v>
      </c>
      <c r="AB64">
        <f t="shared" si="2"/>
        <v>11000000</v>
      </c>
    </row>
    <row r="65" spans="1:28" x14ac:dyDescent="0.75">
      <c r="A65" s="5">
        <v>2009</v>
      </c>
      <c r="B65" s="10" t="s">
        <v>15</v>
      </c>
      <c r="C65" s="11">
        <v>2009</v>
      </c>
      <c r="D65" s="11">
        <v>4</v>
      </c>
      <c r="E65" s="19">
        <v>48442501</v>
      </c>
      <c r="F65" s="19">
        <v>12110625.25</v>
      </c>
      <c r="G65" s="12" t="s">
        <v>15</v>
      </c>
      <c r="H65" s="13">
        <v>2009</v>
      </c>
      <c r="I65" s="13">
        <v>82661036</v>
      </c>
      <c r="J65" s="13">
        <v>145077610</v>
      </c>
      <c r="K65" s="2">
        <f t="shared" si="3"/>
        <v>108475557.35231316</v>
      </c>
      <c r="M65" s="7" t="s">
        <v>16</v>
      </c>
      <c r="N65" s="8">
        <v>2009</v>
      </c>
      <c r="O65" s="8">
        <v>29</v>
      </c>
      <c r="P65" s="19">
        <v>23447242</v>
      </c>
      <c r="Q65" s="19">
        <v>808525.58620689705</v>
      </c>
      <c r="R65" s="12" t="s">
        <v>16</v>
      </c>
      <c r="S65" s="13">
        <v>2009</v>
      </c>
      <c r="T65" s="15">
        <v>35928354</v>
      </c>
      <c r="U65" s="15">
        <v>227169994</v>
      </c>
      <c r="V65" s="16">
        <f t="shared" si="0"/>
        <v>76350061.11743772</v>
      </c>
      <c r="X65">
        <f t="shared" si="1"/>
        <v>29000000</v>
      </c>
      <c r="AB65">
        <f t="shared" si="2"/>
        <v>4000000</v>
      </c>
    </row>
    <row r="66" spans="1:28" x14ac:dyDescent="0.75">
      <c r="A66" s="5">
        <v>2010</v>
      </c>
      <c r="B66" s="10" t="s">
        <v>15</v>
      </c>
      <c r="C66" s="11">
        <v>2010</v>
      </c>
      <c r="D66" s="11">
        <v>15</v>
      </c>
      <c r="E66" s="19">
        <v>163142597</v>
      </c>
      <c r="F66" s="19">
        <v>10876173.133333299</v>
      </c>
      <c r="G66" s="12" t="s">
        <v>15</v>
      </c>
      <c r="H66" s="13">
        <v>2010</v>
      </c>
      <c r="I66" s="13">
        <v>70056758</v>
      </c>
      <c r="J66" s="13">
        <v>146777538</v>
      </c>
      <c r="K66" s="2">
        <f t="shared" si="3"/>
        <v>96173757.644128114</v>
      </c>
      <c r="M66" s="7" t="s">
        <v>16</v>
      </c>
      <c r="N66" s="8">
        <v>2010</v>
      </c>
      <c r="O66" s="8">
        <v>11</v>
      </c>
      <c r="P66" s="19">
        <v>5290471</v>
      </c>
      <c r="Q66" s="19">
        <v>480951.909090909</v>
      </c>
      <c r="R66" s="12" t="s">
        <v>16</v>
      </c>
      <c r="S66" s="13">
        <v>2010</v>
      </c>
      <c r="T66" s="15">
        <v>34958137</v>
      </c>
      <c r="U66" s="15">
        <v>223281873</v>
      </c>
      <c r="V66" s="16">
        <f t="shared" si="0"/>
        <v>74688007.640569389</v>
      </c>
      <c r="X66">
        <f t="shared" si="1"/>
        <v>11000000</v>
      </c>
      <c r="AB66">
        <f t="shared" si="2"/>
        <v>15000000</v>
      </c>
    </row>
    <row r="67" spans="1:28" x14ac:dyDescent="0.75">
      <c r="A67" s="5">
        <v>2011</v>
      </c>
      <c r="B67" s="10" t="s">
        <v>15</v>
      </c>
      <c r="C67" s="11">
        <v>2011</v>
      </c>
      <c r="D67" s="11">
        <v>7</v>
      </c>
      <c r="E67" s="19">
        <v>19875280</v>
      </c>
      <c r="F67" s="19">
        <v>2839325.7142857099</v>
      </c>
      <c r="G67" s="12" t="s">
        <v>15</v>
      </c>
      <c r="H67" s="13">
        <v>2011</v>
      </c>
      <c r="I67" s="13">
        <v>67954202</v>
      </c>
      <c r="J67" s="13">
        <v>149558293</v>
      </c>
      <c r="K67" s="2">
        <f t="shared" si="3"/>
        <v>94565997.907473311</v>
      </c>
      <c r="M67" s="7" t="s">
        <v>16</v>
      </c>
      <c r="N67" s="8">
        <v>2011</v>
      </c>
      <c r="O67" s="8">
        <v>18</v>
      </c>
      <c r="P67" s="19">
        <v>8217610</v>
      </c>
      <c r="Q67" s="19">
        <v>456533.88888888899</v>
      </c>
      <c r="R67" s="12" t="s">
        <v>16</v>
      </c>
      <c r="S67" s="13">
        <v>2011</v>
      </c>
      <c r="T67" s="15">
        <v>34351806</v>
      </c>
      <c r="U67" s="15">
        <v>206703960</v>
      </c>
      <c r="V67" s="16">
        <f t="shared" si="0"/>
        <v>71131870.056939498</v>
      </c>
      <c r="X67">
        <f t="shared" si="1"/>
        <v>18000000</v>
      </c>
      <c r="AB67">
        <f t="shared" si="2"/>
        <v>7000000</v>
      </c>
    </row>
    <row r="68" spans="1:28" s="36" customFormat="1" ht="15.5" thickBot="1" x14ac:dyDescent="0.9">
      <c r="A68" s="30">
        <v>2012</v>
      </c>
      <c r="B68" s="31" t="s">
        <v>15</v>
      </c>
      <c r="C68" s="32">
        <v>2012</v>
      </c>
      <c r="D68" s="32">
        <v>5</v>
      </c>
      <c r="E68" s="39">
        <v>104765080</v>
      </c>
      <c r="F68" s="39">
        <v>20953016</v>
      </c>
      <c r="G68" s="33" t="s">
        <v>15</v>
      </c>
      <c r="H68" s="34">
        <v>2012</v>
      </c>
      <c r="I68" s="34">
        <v>65411918</v>
      </c>
      <c r="J68" s="34">
        <v>147803377</v>
      </c>
      <c r="K68" s="35">
        <f t="shared" si="3"/>
        <v>91711451.274021357</v>
      </c>
      <c r="M68" s="37" t="s">
        <v>16</v>
      </c>
      <c r="N68" s="38">
        <v>2012</v>
      </c>
      <c r="O68" s="38">
        <v>11</v>
      </c>
      <c r="P68" s="39">
        <v>5595202</v>
      </c>
      <c r="Q68" s="39">
        <v>508654.727272727</v>
      </c>
      <c r="R68" s="33" t="s">
        <v>16</v>
      </c>
      <c r="S68" s="34">
        <v>2012</v>
      </c>
      <c r="T68" s="40">
        <v>29995060</v>
      </c>
      <c r="U68" s="40">
        <v>171592226</v>
      </c>
      <c r="V68" s="41">
        <f t="shared" ref="V68:V79" si="4">U68/5.62+T68</f>
        <v>60527484.555160142</v>
      </c>
      <c r="X68" s="36">
        <f t="shared" si="1"/>
        <v>11000000</v>
      </c>
      <c r="AB68" s="36">
        <f t="shared" si="2"/>
        <v>5000000</v>
      </c>
    </row>
    <row r="69" spans="1:28" x14ac:dyDescent="0.75">
      <c r="A69" s="21">
        <v>2013</v>
      </c>
      <c r="B69" s="22" t="s">
        <v>15</v>
      </c>
      <c r="C69" s="23">
        <v>2013</v>
      </c>
      <c r="D69" s="23">
        <v>3</v>
      </c>
      <c r="E69" s="28">
        <v>43641871</v>
      </c>
      <c r="F69" s="28">
        <v>14547290.3333333</v>
      </c>
      <c r="G69" s="24" t="s">
        <v>15</v>
      </c>
      <c r="H69" s="25">
        <v>2013</v>
      </c>
      <c r="I69" s="25">
        <v>58383251</v>
      </c>
      <c r="J69" s="25">
        <v>126791461</v>
      </c>
      <c r="K69" s="2">
        <f t="shared" si="3"/>
        <v>80944009.185053378</v>
      </c>
      <c r="M69" s="26" t="s">
        <v>16</v>
      </c>
      <c r="N69" s="27">
        <v>2013</v>
      </c>
      <c r="O69" s="27">
        <v>17</v>
      </c>
      <c r="P69" s="28">
        <v>51330004</v>
      </c>
      <c r="Q69" s="28">
        <v>3019412</v>
      </c>
      <c r="R69" s="24" t="s">
        <v>16</v>
      </c>
      <c r="S69" s="25">
        <v>2013</v>
      </c>
      <c r="T69" s="29">
        <v>29088965</v>
      </c>
      <c r="U69" s="29">
        <v>140164158</v>
      </c>
      <c r="V69" s="16">
        <f t="shared" si="4"/>
        <v>54029206.637010679</v>
      </c>
      <c r="X69">
        <f t="shared" ref="X69:X79" si="5">O69*1000000</f>
        <v>17000000</v>
      </c>
      <c r="AB69">
        <f t="shared" si="2"/>
        <v>3000000</v>
      </c>
    </row>
    <row r="70" spans="1:28" x14ac:dyDescent="0.75">
      <c r="A70" s="5">
        <v>2014</v>
      </c>
      <c r="B70" s="10" t="s">
        <v>15</v>
      </c>
      <c r="C70" s="11">
        <v>2014</v>
      </c>
      <c r="D70" s="11">
        <v>4</v>
      </c>
      <c r="E70" s="19">
        <v>61216190</v>
      </c>
      <c r="F70" s="19">
        <v>15304047.5</v>
      </c>
      <c r="G70" s="12" t="s">
        <v>15</v>
      </c>
      <c r="H70" s="13">
        <v>2014</v>
      </c>
      <c r="I70" s="13">
        <v>61271826</v>
      </c>
      <c r="J70" s="13">
        <v>135255730</v>
      </c>
      <c r="K70" s="2">
        <f t="shared" si="3"/>
        <v>85338681.871886119</v>
      </c>
      <c r="M70" s="7" t="s">
        <v>16</v>
      </c>
      <c r="N70" s="8">
        <v>2014</v>
      </c>
      <c r="O70" s="8">
        <v>14</v>
      </c>
      <c r="P70" s="19">
        <v>7935208</v>
      </c>
      <c r="Q70" s="19">
        <v>566800.57142857101</v>
      </c>
      <c r="R70" s="12" t="s">
        <v>16</v>
      </c>
      <c r="S70" s="13">
        <v>2014</v>
      </c>
      <c r="T70" s="15">
        <v>29557996</v>
      </c>
      <c r="U70" s="15">
        <v>120148077</v>
      </c>
      <c r="V70" s="16">
        <f t="shared" si="4"/>
        <v>50936657.387900352</v>
      </c>
      <c r="X70">
        <f t="shared" si="5"/>
        <v>14000000</v>
      </c>
      <c r="AB70">
        <f t="shared" si="2"/>
        <v>4000000</v>
      </c>
    </row>
    <row r="71" spans="1:28" x14ac:dyDescent="0.75">
      <c r="A71" s="5">
        <v>2015</v>
      </c>
      <c r="B71" s="10" t="s">
        <v>15</v>
      </c>
      <c r="C71" s="11">
        <v>2015</v>
      </c>
      <c r="D71" s="11">
        <v>5</v>
      </c>
      <c r="E71" s="19">
        <v>24252256</v>
      </c>
      <c r="F71" s="19">
        <v>4850451.2</v>
      </c>
      <c r="G71" s="12" t="s">
        <v>15</v>
      </c>
      <c r="H71" s="13">
        <v>2015</v>
      </c>
      <c r="I71" s="13">
        <v>77404615</v>
      </c>
      <c r="J71" s="13">
        <v>223474335</v>
      </c>
      <c r="K71" s="2">
        <f t="shared" si="3"/>
        <v>117168731.54804271</v>
      </c>
      <c r="M71" s="7" t="s">
        <v>16</v>
      </c>
      <c r="N71" s="8">
        <v>2015</v>
      </c>
      <c r="O71" s="8">
        <v>4</v>
      </c>
      <c r="P71" s="19">
        <v>2037217</v>
      </c>
      <c r="Q71" s="19">
        <v>509304.25</v>
      </c>
      <c r="R71" s="12" t="s">
        <v>16</v>
      </c>
      <c r="S71" s="13">
        <v>2015</v>
      </c>
      <c r="T71" s="15">
        <v>28702122</v>
      </c>
      <c r="U71" s="15">
        <v>113794489</v>
      </c>
      <c r="V71" s="16">
        <f t="shared" si="4"/>
        <v>48950251.71530249</v>
      </c>
      <c r="X71">
        <f t="shared" si="5"/>
        <v>4000000</v>
      </c>
      <c r="AB71">
        <f t="shared" si="2"/>
        <v>5000000</v>
      </c>
    </row>
    <row r="72" spans="1:28" x14ac:dyDescent="0.75">
      <c r="A72" s="5">
        <v>2016</v>
      </c>
      <c r="B72" s="10" t="s">
        <v>15</v>
      </c>
      <c r="C72" s="11">
        <v>2016</v>
      </c>
      <c r="D72" s="11">
        <v>3</v>
      </c>
      <c r="E72" s="19">
        <v>66959077</v>
      </c>
      <c r="F72" s="19">
        <v>22319692.333333299</v>
      </c>
      <c r="G72" s="12" t="s">
        <v>15</v>
      </c>
      <c r="H72" s="13">
        <v>2016</v>
      </c>
      <c r="I72" s="13">
        <v>79102533</v>
      </c>
      <c r="J72" s="13">
        <v>251297069</v>
      </c>
      <c r="K72" s="2">
        <f t="shared" si="3"/>
        <v>123817313.96085408</v>
      </c>
      <c r="M72" s="7" t="s">
        <v>16</v>
      </c>
      <c r="N72" s="8">
        <v>2016</v>
      </c>
      <c r="O72" s="8">
        <v>6</v>
      </c>
      <c r="P72" s="19">
        <v>4608150</v>
      </c>
      <c r="Q72" s="19">
        <v>768025</v>
      </c>
      <c r="R72" s="12" t="s">
        <v>16</v>
      </c>
      <c r="S72" s="13">
        <v>2016</v>
      </c>
      <c r="T72" s="15">
        <v>25364898</v>
      </c>
      <c r="U72" s="15">
        <v>95092769</v>
      </c>
      <c r="V72" s="16">
        <f t="shared" si="4"/>
        <v>42285319.530249111</v>
      </c>
      <c r="X72">
        <f t="shared" si="5"/>
        <v>6000000</v>
      </c>
      <c r="AB72">
        <f t="shared" si="2"/>
        <v>3000000</v>
      </c>
    </row>
    <row r="73" spans="1:28" x14ac:dyDescent="0.75">
      <c r="A73" s="5">
        <v>2017</v>
      </c>
      <c r="B73" s="10" t="s">
        <v>15</v>
      </c>
      <c r="C73" s="11">
        <v>2017</v>
      </c>
      <c r="D73" s="11">
        <v>2</v>
      </c>
      <c r="E73" s="19">
        <v>5075221</v>
      </c>
      <c r="F73" s="19">
        <v>2537610.5</v>
      </c>
      <c r="G73" s="12" t="s">
        <v>15</v>
      </c>
      <c r="H73" s="13">
        <v>2017</v>
      </c>
      <c r="I73" s="13">
        <v>68382037</v>
      </c>
      <c r="J73" s="13">
        <v>178549684</v>
      </c>
      <c r="K73" s="2">
        <f t="shared" si="3"/>
        <v>100152443.40569395</v>
      </c>
      <c r="M73" s="7" t="s">
        <v>16</v>
      </c>
      <c r="N73" s="8">
        <v>2017</v>
      </c>
      <c r="O73" s="8">
        <v>3</v>
      </c>
      <c r="P73" s="19">
        <v>3254013</v>
      </c>
      <c r="Q73" s="19">
        <v>1084671</v>
      </c>
      <c r="R73" s="12" t="s">
        <v>16</v>
      </c>
      <c r="S73" s="13">
        <v>2017</v>
      </c>
      <c r="T73" s="15">
        <v>21389894</v>
      </c>
      <c r="U73" s="15">
        <v>80381230</v>
      </c>
      <c r="V73" s="16">
        <f t="shared" si="4"/>
        <v>35692603.964412808</v>
      </c>
      <c r="X73">
        <f t="shared" si="5"/>
        <v>3000000</v>
      </c>
      <c r="AB73">
        <f t="shared" si="2"/>
        <v>2000000</v>
      </c>
    </row>
    <row r="74" spans="1:28" x14ac:dyDescent="0.75">
      <c r="A74" s="5">
        <v>2018</v>
      </c>
      <c r="B74" s="10" t="s">
        <v>15</v>
      </c>
      <c r="C74" s="11">
        <v>2018</v>
      </c>
      <c r="D74" s="11">
        <v>6</v>
      </c>
      <c r="E74" s="19">
        <v>13916322</v>
      </c>
      <c r="F74" s="19">
        <v>2319387</v>
      </c>
      <c r="G74" s="12" t="s">
        <v>15</v>
      </c>
      <c r="H74" s="13">
        <v>2018</v>
      </c>
      <c r="I74" s="13">
        <v>67544107</v>
      </c>
      <c r="J74" s="13">
        <v>109864103</v>
      </c>
      <c r="K74" s="2">
        <f t="shared" si="3"/>
        <v>87092879.775800705</v>
      </c>
      <c r="M74" s="7" t="s">
        <v>16</v>
      </c>
      <c r="N74" s="8">
        <v>2018</v>
      </c>
      <c r="O74" s="8">
        <v>6</v>
      </c>
      <c r="P74" s="19">
        <v>5471332</v>
      </c>
      <c r="Q74" s="19">
        <v>911888.66666666698</v>
      </c>
      <c r="R74" s="12" t="s">
        <v>16</v>
      </c>
      <c r="S74" s="13">
        <v>2018</v>
      </c>
      <c r="T74" s="15">
        <v>21072329</v>
      </c>
      <c r="U74" s="15">
        <v>93649704</v>
      </c>
      <c r="V74" s="16">
        <f t="shared" si="4"/>
        <v>37735977.398576513</v>
      </c>
      <c r="X74">
        <f t="shared" si="5"/>
        <v>6000000</v>
      </c>
      <c r="AB74">
        <f t="shared" si="2"/>
        <v>6000000</v>
      </c>
    </row>
    <row r="75" spans="1:28" x14ac:dyDescent="0.75">
      <c r="A75" s="5">
        <v>2019</v>
      </c>
      <c r="B75" s="10" t="s">
        <v>15</v>
      </c>
      <c r="C75" s="11">
        <v>2019</v>
      </c>
      <c r="D75" s="11">
        <v>3</v>
      </c>
      <c r="E75" s="19">
        <v>3789911</v>
      </c>
      <c r="F75" s="19">
        <v>1263303.66666667</v>
      </c>
      <c r="G75" s="12" t="s">
        <v>15</v>
      </c>
      <c r="H75" s="13">
        <v>2019</v>
      </c>
      <c r="I75" s="13">
        <v>73713366</v>
      </c>
      <c r="J75" s="13">
        <v>143997670</v>
      </c>
      <c r="K75" s="2">
        <f t="shared" si="3"/>
        <v>99335727.209964409</v>
      </c>
      <c r="M75" s="7" t="s">
        <v>16</v>
      </c>
      <c r="N75" s="8">
        <v>2019</v>
      </c>
      <c r="O75" s="8">
        <v>6</v>
      </c>
      <c r="P75" s="19">
        <v>8099699</v>
      </c>
      <c r="Q75" s="19">
        <v>1349949.83333333</v>
      </c>
      <c r="R75" s="12" t="s">
        <v>16</v>
      </c>
      <c r="S75" s="13">
        <v>2019</v>
      </c>
      <c r="T75" s="15">
        <v>20412262</v>
      </c>
      <c r="U75" s="15">
        <v>84278652</v>
      </c>
      <c r="V75" s="16">
        <f t="shared" si="4"/>
        <v>35408463.423487544</v>
      </c>
      <c r="X75">
        <f t="shared" si="5"/>
        <v>6000000</v>
      </c>
      <c r="AB75">
        <f t="shared" si="2"/>
        <v>3000000</v>
      </c>
    </row>
    <row r="76" spans="1:28" x14ac:dyDescent="0.75">
      <c r="A76" s="5">
        <v>2020</v>
      </c>
      <c r="B76" s="10" t="s">
        <v>15</v>
      </c>
      <c r="C76" s="11">
        <v>2020</v>
      </c>
      <c r="D76" s="11">
        <v>2</v>
      </c>
      <c r="E76" s="19">
        <v>15932305</v>
      </c>
      <c r="F76" s="19">
        <v>7966152.5</v>
      </c>
      <c r="G76" s="12" t="s">
        <v>15</v>
      </c>
      <c r="H76" s="13">
        <v>2020</v>
      </c>
      <c r="I76" s="13">
        <v>64490393</v>
      </c>
      <c r="J76" s="13">
        <v>109817167</v>
      </c>
      <c r="K76" s="2">
        <f t="shared" si="3"/>
        <v>84030814.174377233</v>
      </c>
      <c r="M76" s="7" t="s">
        <v>16</v>
      </c>
      <c r="N76" s="8">
        <v>2020</v>
      </c>
      <c r="O76" s="8">
        <v>1</v>
      </c>
      <c r="P76" s="19">
        <v>128690</v>
      </c>
      <c r="Q76" s="19">
        <v>128690</v>
      </c>
      <c r="R76" s="12" t="s">
        <v>16</v>
      </c>
      <c r="S76" s="13">
        <v>2020</v>
      </c>
      <c r="T76" s="15">
        <v>13915041</v>
      </c>
      <c r="U76" s="15">
        <v>61293620</v>
      </c>
      <c r="V76" s="16">
        <f t="shared" si="4"/>
        <v>24821379.078291815</v>
      </c>
      <c r="X76">
        <f t="shared" si="5"/>
        <v>1000000</v>
      </c>
      <c r="AB76">
        <f t="shared" ref="AB76:AB79" si="6">D76*1000000</f>
        <v>2000000</v>
      </c>
    </row>
    <row r="77" spans="1:28" x14ac:dyDescent="0.75">
      <c r="A77" s="5">
        <v>2021</v>
      </c>
      <c r="B77" s="10" t="s">
        <v>15</v>
      </c>
      <c r="C77" s="11">
        <v>2021</v>
      </c>
      <c r="D77" s="11">
        <v>1</v>
      </c>
      <c r="E77" s="19">
        <v>3053535</v>
      </c>
      <c r="F77" s="19">
        <v>3053535</v>
      </c>
      <c r="G77" s="12" t="s">
        <v>15</v>
      </c>
      <c r="H77" s="13">
        <v>2021</v>
      </c>
      <c r="I77" s="13">
        <v>64862904</v>
      </c>
      <c r="J77" s="13">
        <v>103452022</v>
      </c>
      <c r="K77" s="2">
        <f t="shared" si="3"/>
        <v>83270737.096085414</v>
      </c>
      <c r="M77" s="7" t="s">
        <v>16</v>
      </c>
      <c r="N77" s="8">
        <v>2021</v>
      </c>
      <c r="O77" s="8">
        <v>1</v>
      </c>
      <c r="P77" s="19">
        <v>976243</v>
      </c>
      <c r="Q77" s="19">
        <v>976243</v>
      </c>
      <c r="R77" s="12" t="s">
        <v>16</v>
      </c>
      <c r="S77" s="13">
        <v>2021</v>
      </c>
      <c r="T77" s="15">
        <v>13468884</v>
      </c>
      <c r="U77" s="15">
        <v>51800460</v>
      </c>
      <c r="V77" s="16">
        <f t="shared" si="4"/>
        <v>22686047.701067615</v>
      </c>
      <c r="X77">
        <f t="shared" si="5"/>
        <v>1000000</v>
      </c>
      <c r="AB77">
        <f t="shared" si="6"/>
        <v>1000000</v>
      </c>
    </row>
    <row r="78" spans="1:28" x14ac:dyDescent="0.75">
      <c r="A78" s="5">
        <v>2022</v>
      </c>
      <c r="B78" s="10" t="s">
        <v>15</v>
      </c>
      <c r="C78" s="11">
        <v>2022</v>
      </c>
      <c r="D78" s="11">
        <v>4</v>
      </c>
      <c r="E78" s="19">
        <v>3434571</v>
      </c>
      <c r="F78" s="19">
        <v>858642.75</v>
      </c>
      <c r="G78" s="12" t="s">
        <v>15</v>
      </c>
      <c r="H78" s="13">
        <v>2022</v>
      </c>
      <c r="I78" s="13">
        <v>60897268</v>
      </c>
      <c r="J78" s="13">
        <v>79747955</v>
      </c>
      <c r="K78" s="2">
        <f t="shared" si="3"/>
        <v>75087295.580071181</v>
      </c>
      <c r="M78" s="7" t="s">
        <v>16</v>
      </c>
      <c r="N78" s="8">
        <v>2022</v>
      </c>
      <c r="O78" s="8">
        <v>2</v>
      </c>
      <c r="P78" s="19">
        <v>480001</v>
      </c>
      <c r="Q78" s="19">
        <v>240000.5</v>
      </c>
      <c r="R78" s="12" t="s">
        <v>16</v>
      </c>
      <c r="S78" s="13">
        <v>2022</v>
      </c>
      <c r="T78" s="15">
        <v>14068644</v>
      </c>
      <c r="U78" s="15">
        <v>49184624</v>
      </c>
      <c r="V78" s="16">
        <f t="shared" si="4"/>
        <v>22820356.455516014</v>
      </c>
      <c r="X78">
        <f t="shared" si="5"/>
        <v>2000000</v>
      </c>
      <c r="AB78">
        <f t="shared" si="6"/>
        <v>4000000</v>
      </c>
    </row>
    <row r="79" spans="1:28" x14ac:dyDescent="0.75">
      <c r="A79" s="5">
        <v>2023</v>
      </c>
      <c r="B79" s="10" t="s">
        <v>15</v>
      </c>
      <c r="C79" s="11">
        <v>2023</v>
      </c>
      <c r="D79" s="11">
        <v>1</v>
      </c>
      <c r="E79" s="19">
        <v>464437</v>
      </c>
      <c r="F79" s="19">
        <v>464437</v>
      </c>
      <c r="G79" s="12" t="s">
        <v>15</v>
      </c>
      <c r="H79" s="13">
        <v>2023</v>
      </c>
      <c r="I79" s="13">
        <v>63900369</v>
      </c>
      <c r="J79" s="13">
        <v>75006195</v>
      </c>
      <c r="K79" s="2">
        <f t="shared" si="3"/>
        <v>77246667.042704627</v>
      </c>
      <c r="M79" s="7" t="s">
        <v>16</v>
      </c>
      <c r="N79" s="8">
        <v>2023</v>
      </c>
      <c r="O79" s="8">
        <v>1</v>
      </c>
      <c r="P79" s="19">
        <v>289934</v>
      </c>
      <c r="Q79" s="19">
        <v>289934</v>
      </c>
      <c r="R79" s="12" t="s">
        <v>16</v>
      </c>
      <c r="S79" s="13">
        <v>2023</v>
      </c>
      <c r="T79" s="15">
        <v>11283277</v>
      </c>
      <c r="U79" s="15">
        <v>39264626</v>
      </c>
      <c r="V79" s="16">
        <f t="shared" si="4"/>
        <v>18269865.256227758</v>
      </c>
      <c r="X79">
        <f t="shared" si="5"/>
        <v>1000000</v>
      </c>
      <c r="AB79">
        <f t="shared" si="6"/>
        <v>1000000</v>
      </c>
    </row>
  </sheetData>
  <mergeCells count="2">
    <mergeCell ref="G1:K1"/>
    <mergeCell ref="S1:V1"/>
  </mergeCells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0693b5ba-4b18-4d7b-9341-f32f400a5494}" enabled="0" method="" siteId="{0693b5ba-4b18-4d7b-9341-f32f400a5494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Charts</vt:lpstr>
      </vt:variant>
      <vt:variant>
        <vt:i4>2</vt:i4>
      </vt:variant>
    </vt:vector>
  </HeadingPairs>
  <TitlesOfParts>
    <vt:vector size="3" baseType="lpstr">
      <vt:lpstr>Pliocene Data</vt:lpstr>
      <vt:lpstr>Pliocene Shelf</vt:lpstr>
      <vt:lpstr>Pliocene Slope</vt:lpstr>
    </vt:vector>
  </TitlesOfParts>
  <Manager/>
  <Company>DOI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Kazanis, Eric</dc:creator>
  <cp:keywords/>
  <dc:description/>
  <cp:lastModifiedBy>Cross, Kellie</cp:lastModifiedBy>
  <cp:revision/>
  <dcterms:created xsi:type="dcterms:W3CDTF">2017-08-08T14:14:38Z</dcterms:created>
  <dcterms:modified xsi:type="dcterms:W3CDTF">2025-09-15T20:17:39Z</dcterms:modified>
  <cp:category/>
  <cp:contentStatus/>
</cp:coreProperties>
</file>